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Лист1!#REF!</definedName>
    <definedName name="_xlnm._FilterDatabase" localSheetId="2" hidden="1">Лист3!$L$4:$L$75</definedName>
  </definedNames>
  <calcPr calcId="124519"/>
</workbook>
</file>

<file path=xl/calcChain.xml><?xml version="1.0" encoding="utf-8"?>
<calcChain xmlns="http://schemas.openxmlformats.org/spreadsheetml/2006/main">
  <c r="Z110" i="4"/>
  <c r="Z111"/>
  <c r="Z112"/>
  <c r="Z113"/>
  <c r="Z135"/>
  <c r="Y97"/>
  <c r="Y101"/>
  <c r="Y102"/>
  <c r="Y104"/>
  <c r="Y105"/>
  <c r="Y112"/>
  <c r="Y113"/>
  <c r="Y130"/>
  <c r="Y131"/>
  <c r="Y133"/>
  <c r="Y134"/>
  <c r="Y137"/>
  <c r="Y138"/>
  <c r="Y157"/>
  <c r="X117"/>
  <c r="X142"/>
  <c r="X143"/>
  <c r="X145"/>
  <c r="X146"/>
  <c r="X147"/>
  <c r="X148"/>
  <c r="X149"/>
  <c r="X152"/>
  <c r="X153"/>
  <c r="X154"/>
  <c r="X155"/>
  <c r="X157"/>
  <c r="W121"/>
  <c r="W122"/>
  <c r="W123"/>
  <c r="W126"/>
  <c r="V103"/>
  <c r="V116"/>
  <c r="V117"/>
  <c r="V118"/>
  <c r="V136"/>
  <c r="V141"/>
  <c r="V144"/>
  <c r="V145"/>
  <c r="V146"/>
  <c r="V148"/>
  <c r="V149"/>
  <c r="V152"/>
  <c r="V153"/>
  <c r="V154"/>
  <c r="V155"/>
  <c r="V156"/>
  <c r="V157"/>
  <c r="U98"/>
  <c r="U99"/>
  <c r="U100"/>
  <c r="U101"/>
  <c r="U102"/>
  <c r="T98"/>
  <c r="T99"/>
  <c r="T100"/>
  <c r="T111"/>
  <c r="T135"/>
  <c r="T155"/>
  <c r="S95"/>
  <c r="S96"/>
  <c r="S103"/>
  <c r="S116"/>
  <c r="S117"/>
  <c r="S118"/>
  <c r="S119"/>
  <c r="S120"/>
  <c r="S121"/>
  <c r="S122"/>
  <c r="S123"/>
  <c r="S124"/>
  <c r="S125"/>
  <c r="S126"/>
  <c r="S127"/>
  <c r="S128"/>
  <c r="S136"/>
  <c r="S141"/>
  <c r="S145"/>
  <c r="S147"/>
  <c r="S148"/>
  <c r="S149"/>
  <c r="S150"/>
  <c r="S152"/>
  <c r="S153"/>
  <c r="S156"/>
  <c r="S159"/>
  <c r="S165"/>
  <c r="R116"/>
  <c r="S94"/>
  <c r="M107"/>
  <c r="M109"/>
  <c r="M139"/>
  <c r="L97"/>
  <c r="L98"/>
  <c r="L99"/>
  <c r="L100"/>
  <c r="L101"/>
  <c r="L102"/>
  <c r="L104"/>
  <c r="L105"/>
  <c r="L106"/>
  <c r="L110"/>
  <c r="L111"/>
  <c r="L112"/>
  <c r="L113"/>
  <c r="L130"/>
  <c r="L131"/>
  <c r="L132"/>
  <c r="L133"/>
  <c r="L134"/>
  <c r="L135"/>
  <c r="L137"/>
  <c r="L138"/>
  <c r="L157"/>
  <c r="K96"/>
  <c r="K97"/>
  <c r="K98"/>
  <c r="K99"/>
  <c r="K100"/>
  <c r="K101"/>
  <c r="K102"/>
  <c r="K104"/>
  <c r="K105"/>
  <c r="K106"/>
  <c r="K110"/>
  <c r="K111"/>
  <c r="K112"/>
  <c r="K113"/>
  <c r="K114"/>
  <c r="K115"/>
  <c r="K118"/>
  <c r="K124"/>
  <c r="K125"/>
  <c r="K127"/>
  <c r="K128"/>
  <c r="K130"/>
  <c r="K131"/>
  <c r="K132"/>
  <c r="K133"/>
  <c r="K134"/>
  <c r="K135"/>
  <c r="K136"/>
  <c r="K137"/>
  <c r="K138"/>
  <c r="K149"/>
  <c r="K150"/>
  <c r="K157"/>
  <c r="J97"/>
  <c r="J98"/>
  <c r="J99"/>
  <c r="J100"/>
  <c r="J101"/>
  <c r="J102"/>
  <c r="J104"/>
  <c r="J105"/>
  <c r="J106"/>
  <c r="J110"/>
  <c r="J111"/>
  <c r="J112"/>
  <c r="J113"/>
  <c r="J114"/>
  <c r="J115"/>
  <c r="J130"/>
  <c r="J131"/>
  <c r="J132"/>
  <c r="J133"/>
  <c r="J134"/>
  <c r="J135"/>
  <c r="J137"/>
  <c r="J138"/>
  <c r="J157"/>
  <c r="I144"/>
  <c r="I154"/>
  <c r="I155"/>
  <c r="I156"/>
  <c r="H96"/>
  <c r="H101"/>
  <c r="H102"/>
  <c r="H103"/>
  <c r="H104"/>
  <c r="H105"/>
  <c r="H109"/>
  <c r="H112"/>
  <c r="H113"/>
  <c r="H133"/>
  <c r="H134"/>
  <c r="H136"/>
  <c r="H137"/>
  <c r="H138"/>
  <c r="H142"/>
  <c r="H143"/>
  <c r="H144"/>
  <c r="H145"/>
  <c r="H146"/>
  <c r="H149"/>
  <c r="H150"/>
  <c r="H153"/>
  <c r="H154"/>
  <c r="H155"/>
  <c r="H156"/>
  <c r="H157"/>
  <c r="H159"/>
  <c r="H162"/>
  <c r="H163"/>
  <c r="H164"/>
  <c r="G144"/>
  <c r="G145"/>
  <c r="G154"/>
  <c r="F95"/>
  <c r="F96"/>
  <c r="F101"/>
  <c r="F102"/>
  <c r="F104"/>
  <c r="F105"/>
  <c r="F128"/>
  <c r="F134"/>
  <c r="F136"/>
  <c r="F137"/>
  <c r="F138"/>
  <c r="F154"/>
  <c r="F155"/>
  <c r="F156"/>
  <c r="F157"/>
  <c r="F159"/>
  <c r="F94"/>
  <c r="E165"/>
  <c r="BP49" i="1"/>
  <c r="BQ49" s="1"/>
  <c r="BP26"/>
  <c r="BQ26" s="1"/>
  <c r="BP27"/>
  <c r="BQ27" s="1"/>
  <c r="BP28"/>
  <c r="BQ28" s="1"/>
  <c r="BP25"/>
  <c r="BQ25" s="1"/>
  <c r="BM71"/>
  <c r="BN71" s="1"/>
  <c r="BM52"/>
  <c r="BN52" s="1"/>
  <c r="BM51"/>
  <c r="BN51" s="1"/>
  <c r="BM48"/>
  <c r="BN48" s="1"/>
  <c r="BM47"/>
  <c r="BN47" s="1"/>
  <c r="BM45"/>
  <c r="BN45" s="1"/>
  <c r="BM44"/>
  <c r="BN44" s="1"/>
  <c r="BM28"/>
  <c r="BN28" s="1"/>
  <c r="BM27"/>
  <c r="BN27" s="1"/>
  <c r="BM20"/>
  <c r="BN20" s="1"/>
  <c r="BM19"/>
  <c r="BN19" s="1"/>
  <c r="BM17"/>
  <c r="BN17" s="1"/>
  <c r="BM16"/>
  <c r="BN16" s="1"/>
  <c r="BM12"/>
  <c r="BN12" s="1"/>
  <c r="BJ71"/>
  <c r="BK71" s="1"/>
  <c r="BJ69"/>
  <c r="BK69" s="1"/>
  <c r="BJ68"/>
  <c r="BK68" s="1"/>
  <c r="BJ67"/>
  <c r="BK67" s="1"/>
  <c r="BJ66"/>
  <c r="BK66" s="1"/>
  <c r="BJ63"/>
  <c r="BK63" s="1"/>
  <c r="BJ64"/>
  <c r="BK64" s="1"/>
  <c r="BJ62"/>
  <c r="BK62" s="1"/>
  <c r="BJ61"/>
  <c r="BK61" s="1"/>
  <c r="BJ60"/>
  <c r="BK60" s="1"/>
  <c r="BJ58"/>
  <c r="BK58" s="1"/>
  <c r="BJ57"/>
  <c r="BK57" s="1"/>
  <c r="BJ32"/>
  <c r="BK32" s="1"/>
  <c r="BG41"/>
  <c r="BH41" s="1"/>
  <c r="BG37"/>
  <c r="BH37" s="1"/>
  <c r="BG38"/>
  <c r="BH38" s="1"/>
  <c r="BG36"/>
  <c r="BH36" s="1"/>
  <c r="AZ71"/>
  <c r="BA71" s="1"/>
  <c r="AZ70"/>
  <c r="BA70" s="1"/>
  <c r="AZ69"/>
  <c r="BA69" s="1"/>
  <c r="AZ68"/>
  <c r="BA68" s="1"/>
  <c r="AZ67"/>
  <c r="BA67" s="1"/>
  <c r="AZ66"/>
  <c r="BA66" s="1"/>
  <c r="AZ64"/>
  <c r="BA64" s="1"/>
  <c r="AZ63"/>
  <c r="BA63" s="1"/>
  <c r="AZ61"/>
  <c r="BA61" s="1"/>
  <c r="AZ60"/>
  <c r="BA60" s="1"/>
  <c r="AZ59"/>
  <c r="BA59" s="1"/>
  <c r="AZ56"/>
  <c r="BA56" s="1"/>
  <c r="AZ50"/>
  <c r="BA50" s="1"/>
  <c r="AZ33"/>
  <c r="BA33" s="1"/>
  <c r="AZ32"/>
  <c r="BA32" s="1"/>
  <c r="AZ31"/>
  <c r="BA31" s="1"/>
  <c r="AZ18"/>
  <c r="BA18" s="1"/>
  <c r="AW14"/>
  <c r="AX14" s="1"/>
  <c r="AW15"/>
  <c r="AX15" s="1"/>
  <c r="AW16"/>
  <c r="AX16" s="1"/>
  <c r="AW17"/>
  <c r="AX17" s="1"/>
  <c r="AW13"/>
  <c r="AX13" s="1"/>
  <c r="AT69"/>
  <c r="AU69" s="1"/>
  <c r="AT49"/>
  <c r="AU49" s="1"/>
  <c r="AT26"/>
  <c r="AU26" s="1"/>
  <c r="AT14"/>
  <c r="AU14" s="1"/>
  <c r="AT15"/>
  <c r="AU15" s="1"/>
  <c r="AT13"/>
  <c r="AU13" s="1"/>
  <c r="AQ10"/>
  <c r="AR10" s="1"/>
  <c r="AQ11"/>
  <c r="AR11" s="1"/>
  <c r="AQ18"/>
  <c r="AR18" s="1"/>
  <c r="AQ31"/>
  <c r="AR31" s="1"/>
  <c r="AQ32"/>
  <c r="AR32" s="1"/>
  <c r="AQ33"/>
  <c r="AR33" s="1"/>
  <c r="AQ34"/>
  <c r="AR34" s="1"/>
  <c r="AQ35"/>
  <c r="AR35" s="1"/>
  <c r="AQ36"/>
  <c r="AR36" s="1"/>
  <c r="AQ37"/>
  <c r="AR37" s="1"/>
  <c r="AQ38"/>
  <c r="AR38" s="1"/>
  <c r="AQ39"/>
  <c r="AR39" s="1"/>
  <c r="AQ40"/>
  <c r="AR40" s="1"/>
  <c r="AQ41"/>
  <c r="AR41" s="1"/>
  <c r="AQ42"/>
  <c r="AR42" s="1"/>
  <c r="AQ43"/>
  <c r="AR43" s="1"/>
  <c r="AQ50"/>
  <c r="AR50" s="1"/>
  <c r="AQ56"/>
  <c r="AR56" s="1"/>
  <c r="AQ60"/>
  <c r="AR60" s="1"/>
  <c r="AQ62"/>
  <c r="AR62" s="1"/>
  <c r="AQ63"/>
  <c r="AR63" s="1"/>
  <c r="AQ64"/>
  <c r="AR64" s="1"/>
  <c r="AQ65"/>
  <c r="AR65" s="1"/>
  <c r="AQ66"/>
  <c r="AR66" s="1"/>
  <c r="AQ67"/>
  <c r="AR67" s="1"/>
  <c r="AQ70"/>
  <c r="AR70" s="1"/>
  <c r="AQ73"/>
  <c r="AR73" s="1"/>
  <c r="AQ79"/>
  <c r="AR79" s="1"/>
  <c r="AQ9"/>
  <c r="AR9" s="1"/>
  <c r="AJ31"/>
  <c r="AK31" s="1"/>
  <c r="AG54"/>
  <c r="AH54" s="1"/>
  <c r="AG23"/>
  <c r="AH23" s="1"/>
  <c r="AG22"/>
  <c r="AH22" s="1"/>
  <c r="AD71"/>
  <c r="AE71" s="1"/>
  <c r="AD52"/>
  <c r="AE52" s="1"/>
  <c r="AD51"/>
  <c r="AE51" s="1"/>
  <c r="AD46"/>
  <c r="AE46" s="1"/>
  <c r="AD47"/>
  <c r="AE47" s="1"/>
  <c r="AD48"/>
  <c r="AE48" s="1"/>
  <c r="AD49"/>
  <c r="AE49" s="1"/>
  <c r="AD45"/>
  <c r="AE45" s="1"/>
  <c r="AD44"/>
  <c r="AE44" s="1"/>
  <c r="AD28"/>
  <c r="AE28" s="1"/>
  <c r="AD27"/>
  <c r="AE27" s="1"/>
  <c r="AD26"/>
  <c r="AE26" s="1"/>
  <c r="AD25"/>
  <c r="AE25" s="1"/>
  <c r="AD13"/>
  <c r="AE13" s="1"/>
  <c r="AD14"/>
  <c r="AE14" s="1"/>
  <c r="AD15"/>
  <c r="AE15" s="1"/>
  <c r="AD16"/>
  <c r="AE16" s="1"/>
  <c r="AD17"/>
  <c r="AE17" s="1"/>
  <c r="AD19"/>
  <c r="AE19" s="1"/>
  <c r="AD20"/>
  <c r="AE20" s="1"/>
  <c r="AD21"/>
  <c r="AE21" s="1"/>
  <c r="AD12"/>
  <c r="AE12" s="1"/>
  <c r="AA13"/>
  <c r="AB13" s="1"/>
  <c r="AA14"/>
  <c r="AB14" s="1"/>
  <c r="AA15"/>
  <c r="AB15" s="1"/>
  <c r="AA16"/>
  <c r="AB16" s="1"/>
  <c r="AA17"/>
  <c r="AB17" s="1"/>
  <c r="AA19"/>
  <c r="AB19" s="1"/>
  <c r="AA20"/>
  <c r="AB20" s="1"/>
  <c r="AA21"/>
  <c r="AB21" s="1"/>
  <c r="AA25"/>
  <c r="AB25" s="1"/>
  <c r="AA26"/>
  <c r="AB26" s="1"/>
  <c r="AA27"/>
  <c r="AB27" s="1"/>
  <c r="AA28"/>
  <c r="AB28" s="1"/>
  <c r="AA29"/>
  <c r="AB29" s="1"/>
  <c r="AA30"/>
  <c r="AB30" s="1"/>
  <c r="AA33"/>
  <c r="AB33" s="1"/>
  <c r="AA39"/>
  <c r="AB39" s="1"/>
  <c r="AA40"/>
  <c r="AB40" s="1"/>
  <c r="AA42"/>
  <c r="AB42" s="1"/>
  <c r="AA43"/>
  <c r="AB43" s="1"/>
  <c r="AA44"/>
  <c r="AB44" s="1"/>
  <c r="AA45"/>
  <c r="AB45" s="1"/>
  <c r="AA46"/>
  <c r="AB46" s="1"/>
  <c r="AA47"/>
  <c r="AB47" s="1"/>
  <c r="AA48"/>
  <c r="AB48" s="1"/>
  <c r="AA49"/>
  <c r="AB49" s="1"/>
  <c r="AA50"/>
  <c r="AB50" s="1"/>
  <c r="AA51"/>
  <c r="AB51" s="1"/>
  <c r="AA52"/>
  <c r="AB52" s="1"/>
  <c r="AA64"/>
  <c r="AB64" s="1"/>
  <c r="AA65"/>
  <c r="AB65" s="1"/>
  <c r="AA71"/>
  <c r="AB71" s="1"/>
  <c r="AA12"/>
  <c r="AB12" s="1"/>
  <c r="AA11"/>
  <c r="AB11" s="1"/>
  <c r="X71"/>
  <c r="Y71" s="1"/>
  <c r="X52"/>
  <c r="Y52" s="1"/>
  <c r="X51"/>
  <c r="Y51" s="1"/>
  <c r="X45"/>
  <c r="Y45" s="1"/>
  <c r="X46"/>
  <c r="Y46" s="1"/>
  <c r="X47"/>
  <c r="Y47" s="1"/>
  <c r="X48"/>
  <c r="Y48" s="1"/>
  <c r="X49"/>
  <c r="Y49" s="1"/>
  <c r="X44"/>
  <c r="Y44" s="1"/>
  <c r="X29"/>
  <c r="Y29" s="1"/>
  <c r="X30"/>
  <c r="Y30" s="1"/>
  <c r="X28"/>
  <c r="Y28" s="1"/>
  <c r="X27"/>
  <c r="Y27" s="1"/>
  <c r="X26"/>
  <c r="Y26" s="1"/>
  <c r="X25"/>
  <c r="Y25" s="1"/>
  <c r="X21"/>
  <c r="Y21" s="1"/>
  <c r="X20"/>
  <c r="Y20" s="1"/>
  <c r="X19"/>
  <c r="Y19" s="1"/>
  <c r="X14"/>
  <c r="Y14" s="1"/>
  <c r="X15"/>
  <c r="Y15" s="1"/>
  <c r="X16"/>
  <c r="Y16" s="1"/>
  <c r="X17"/>
  <c r="Y17" s="1"/>
  <c r="X13"/>
  <c r="Y13" s="1"/>
  <c r="X12"/>
  <c r="Y12" s="1"/>
  <c r="Q70"/>
  <c r="R70" s="1"/>
  <c r="Q69"/>
  <c r="R69" s="1"/>
  <c r="Q68"/>
  <c r="R68" s="1"/>
  <c r="Q59"/>
  <c r="R59" s="1"/>
  <c r="N78"/>
  <c r="O78" s="1"/>
  <c r="N77"/>
  <c r="O77" s="1"/>
  <c r="N76"/>
  <c r="O76" s="1"/>
  <c r="N73"/>
  <c r="O73" s="1"/>
  <c r="N71"/>
  <c r="O71" s="1"/>
  <c r="N68"/>
  <c r="O68" s="1"/>
  <c r="N69"/>
  <c r="O69" s="1"/>
  <c r="N70"/>
  <c r="O70" s="1"/>
  <c r="N67"/>
  <c r="O67" s="1"/>
  <c r="N65"/>
  <c r="O65" s="1"/>
  <c r="N64"/>
  <c r="O64" s="1"/>
  <c r="N61"/>
  <c r="O61" s="1"/>
  <c r="N60"/>
  <c r="O60" s="1"/>
  <c r="N59"/>
  <c r="O59" s="1"/>
  <c r="N58"/>
  <c r="O58" s="1"/>
  <c r="N57"/>
  <c r="O57" s="1"/>
  <c r="N52"/>
  <c r="O52" s="1"/>
  <c r="N51"/>
  <c r="O51" s="1"/>
  <c r="N50"/>
  <c r="O50" s="1"/>
  <c r="N48"/>
  <c r="O48" s="1"/>
  <c r="N47"/>
  <c r="O47" s="1"/>
  <c r="N28"/>
  <c r="O28" s="1"/>
  <c r="N27"/>
  <c r="O27" s="1"/>
  <c r="N23"/>
  <c r="O23" s="1"/>
  <c r="N20"/>
  <c r="O20" s="1"/>
  <c r="N19"/>
  <c r="O19" s="1"/>
  <c r="N18"/>
  <c r="O18" s="1"/>
  <c r="N17"/>
  <c r="O17" s="1"/>
  <c r="N16"/>
  <c r="O16" s="1"/>
  <c r="N11"/>
  <c r="O11" s="1"/>
  <c r="K68"/>
  <c r="L68" s="1"/>
  <c r="K60"/>
  <c r="L60" s="1"/>
  <c r="K59"/>
  <c r="L59" s="1"/>
  <c r="H73"/>
  <c r="I73" s="1"/>
  <c r="H71"/>
  <c r="I71" s="1"/>
  <c r="H70"/>
  <c r="I70" s="1"/>
  <c r="H69"/>
  <c r="I69" s="1"/>
  <c r="H68"/>
  <c r="I68" s="1"/>
  <c r="H52"/>
  <c r="I52" s="1"/>
  <c r="H51"/>
  <c r="I51" s="1"/>
  <c r="H50"/>
  <c r="I50" s="1"/>
  <c r="H48"/>
  <c r="I48" s="1"/>
  <c r="H43"/>
  <c r="I43" s="1"/>
  <c r="H20"/>
  <c r="I20" s="1"/>
  <c r="H19"/>
  <c r="I19" s="1"/>
  <c r="H17"/>
  <c r="I17" s="1"/>
  <c r="H16"/>
  <c r="I16" s="1"/>
  <c r="H11"/>
  <c r="I11" s="1"/>
  <c r="H10"/>
  <c r="I10" s="1"/>
  <c r="H9"/>
  <c r="I9" s="1"/>
  <c r="E79"/>
  <c r="F79" s="1"/>
</calcChain>
</file>

<file path=xl/sharedStrings.xml><?xml version="1.0" encoding="utf-8"?>
<sst xmlns="http://schemas.openxmlformats.org/spreadsheetml/2006/main" count="7333" uniqueCount="137">
  <si>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</si>
  <si>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</si>
  <si>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</si>
  <si>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</si>
  <si>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</si>
  <si>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</si>
  <si>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</si>
  <si>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</si>
  <si>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</si>
  <si>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</si>
  <si>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 xml:space="preserve"> ·ÉË³ñÏÝ»ñ</t>
  </si>
  <si>
    <t>ÏÇë³í»ñ³ñÏáõ</t>
  </si>
  <si>
    <t>Ñ³Ù³½·»ëï</t>
  </si>
  <si>
    <t xml:space="preserve"> Ù³ñï³Ï³Ý Ñ³Ù³½·»ëïÝ»ñ</t>
  </si>
  <si>
    <t xml:space="preserve"> ³Ýçñ³ÝóÇÏ ÃÇÏÝáóÝ»ñ</t>
  </si>
  <si>
    <t xml:space="preserve"> ³Ýçñ³ÝóÇÏ Ñ³·áõëï</t>
  </si>
  <si>
    <t xml:space="preserve"> ÏÇë³×ïù³íáñ ÏáßÇÏÝ»ñ</t>
  </si>
  <si>
    <t xml:space="preserve"> ³Ù»ÝûñÛ³ ÏáßÏ»Õ»Ý</t>
  </si>
  <si>
    <t xml:space="preserve"> í»ñÝ³ß³åÇÏÝ»ñ</t>
  </si>
  <si>
    <t xml:space="preserve"> ÷áÕÏ³åÝ»ñ</t>
  </si>
  <si>
    <t>զգեստներ</t>
  </si>
  <si>
    <t xml:space="preserve"> ·áõÉå³Ý»ñ</t>
  </si>
  <si>
    <t xml:space="preserve"> Ó»éÝáóÝ»ñ</t>
  </si>
  <si>
    <t xml:space="preserve"> ·áïÇÝ»ñ</t>
  </si>
  <si>
    <t xml:space="preserve"> Ó»éùÇ å³Ûáõë³ÏÝ»ñ</t>
  </si>
  <si>
    <t>·ÉË³ñÏ³Ýß³Ý</t>
  </si>
  <si>
    <t xml:space="preserve"> Ã¨ù³Ýß³Ý ¨ ³ÛÉ å³ñ³·³Ý»ñ</t>
  </si>
  <si>
    <t>աստղ</t>
  </si>
  <si>
    <t>áõë³¹Çñ</t>
  </si>
  <si>
    <t xml:space="preserve"> åÇÉáïÏ³ ï»ë³ÏÇ ·ÉË³ñÏÝ»ñ</t>
  </si>
  <si>
    <t xml:space="preserve"> ³Ýçñ³ÝóÇÏ í»ñ³ñÏáõ</t>
  </si>
  <si>
    <t>մարզական կոշիկներ</t>
  </si>
  <si>
    <t xml:space="preserve"> ÑáÕ³Ã³÷»ñ</t>
  </si>
  <si>
    <t xml:space="preserve"> Ý»ñùÝ³ß³åÇÏÝ»ñ</t>
  </si>
  <si>
    <t xml:space="preserve"> ÏÇë³í³ñïÇùÝ»ñ</t>
  </si>
  <si>
    <r>
      <t xml:space="preserve">ëñµÇã` </t>
    </r>
    <r>
      <rPr>
        <sz val="8"/>
        <color theme="1"/>
        <rFont val="Sylfaen"/>
        <family val="1"/>
        <charset val="204"/>
      </rPr>
      <t>վաֆլե, բամբակյա</t>
    </r>
  </si>
  <si>
    <t xml:space="preserve"> Ã³ßÏÇÝ³ÏÝ»ñ</t>
  </si>
  <si>
    <t>»ÝÃ³ûÓÇùÝ»ñ</t>
  </si>
  <si>
    <t xml:space="preserve"> µ³ñÓ»ñ»ëÝ»ñ</t>
  </si>
  <si>
    <t xml:space="preserve"> ë³í³ÝÝ»ñ</t>
  </si>
  <si>
    <t>Ճամբորդական ծածկոցաշալեր /պլեդ/</t>
  </si>
  <si>
    <t>քնապարկեր</t>
  </si>
  <si>
    <t>շշերի պատյաններ</t>
  </si>
  <si>
    <t xml:space="preserve"> ³ñï³¹ñ³Ï³Ý Ñ³ïáõÏ Ñ³·áõëï</t>
  </si>
  <si>
    <t>վրաններ</t>
  </si>
  <si>
    <t>18441100/1/4/2</t>
  </si>
  <si>
    <t>18441100/2/4/2</t>
  </si>
  <si>
    <t>18441100/3/4/2</t>
  </si>
  <si>
    <t>18211100/1/4/2</t>
  </si>
  <si>
    <t>35811170/1/4/4</t>
  </si>
  <si>
    <t>35811170/2/4/4</t>
  </si>
  <si>
    <t>35811170/3/4/4</t>
  </si>
  <si>
    <t>35811130/1/4/4</t>
  </si>
  <si>
    <t>35811130/2/4/4</t>
  </si>
  <si>
    <t>18221200/1/4/2</t>
  </si>
  <si>
    <t>35811130/3/4/4</t>
  </si>
  <si>
    <t>35811130/4/4/4</t>
  </si>
  <si>
    <t>18221100/1/4/2</t>
  </si>
  <si>
    <t>18811230/1/4/2</t>
  </si>
  <si>
    <t>18811190/1/4/2</t>
  </si>
  <si>
    <t>18331200/1/4/2</t>
  </si>
  <si>
    <t>18331200/2/4/2</t>
  </si>
  <si>
    <t>18331200/3/4/2</t>
  </si>
  <si>
    <t>18331200/4/4/2</t>
  </si>
  <si>
    <t>18421120/1/4/2</t>
  </si>
  <si>
    <t>18421120/2/4/2</t>
  </si>
  <si>
    <t>18231100/1/4/4</t>
  </si>
  <si>
    <t>18311160/1/4/2</t>
  </si>
  <si>
    <t>18421130/1/4/2</t>
  </si>
  <si>
    <t>18421170/1/4/2</t>
  </si>
  <si>
    <t>18931220/1/4/2</t>
  </si>
  <si>
    <t>35811210/1/4/2</t>
  </si>
  <si>
    <t>35811210/2/4/2</t>
  </si>
  <si>
    <t>35811210/3/4/2</t>
  </si>
  <si>
    <t>35811240/1/4/2</t>
  </si>
  <si>
    <t>35811240/2/4/2</t>
  </si>
  <si>
    <t>35811200/1/4/2</t>
  </si>
  <si>
    <t>35811190/1/4/2</t>
  </si>
  <si>
    <t>18441140/1/4/2</t>
  </si>
  <si>
    <t>35811170/4/4/4</t>
  </si>
  <si>
    <t>35811170/5/4/4</t>
  </si>
  <si>
    <t>18221400/1/4/2</t>
  </si>
  <si>
    <t>35811130/5/4/4</t>
  </si>
  <si>
    <t>35811130/6/4/4</t>
  </si>
  <si>
    <t>18331200/5/4/2</t>
  </si>
  <si>
    <t>18441100/4/4/2</t>
  </si>
  <si>
    <t>35811130/7/4/4</t>
  </si>
  <si>
    <t>35811130/8/4/4</t>
  </si>
  <si>
    <t>18811230/2/4/2</t>
  </si>
  <si>
    <t>18821300/1/4/2</t>
  </si>
  <si>
    <t>18811180/1/4/2</t>
  </si>
  <si>
    <t>18311210/1/4/2</t>
  </si>
  <si>
    <t>18311120/1/4/2</t>
  </si>
  <si>
    <t>33761600/1/4/2</t>
  </si>
  <si>
    <t>18421100/1/4/2</t>
  </si>
  <si>
    <t>18421200/1/4/2</t>
  </si>
  <si>
    <t>18311160/2/4/2</t>
  </si>
  <si>
    <t>18311160/3/4/2</t>
  </si>
  <si>
    <t>18421130/2/4/2</t>
  </si>
  <si>
    <t>18421130/3/4/2</t>
  </si>
  <si>
    <t>18421170/2/4/2</t>
  </si>
  <si>
    <t>18421170/3/4/2</t>
  </si>
  <si>
    <t>39511170/1/4/2</t>
  </si>
  <si>
    <t>39511130/1/4/2</t>
  </si>
  <si>
    <t>39511110/1/4/2</t>
  </si>
  <si>
    <t>39522190/1/4/2</t>
  </si>
  <si>
    <t>39224470/1/4/2</t>
  </si>
  <si>
    <t>18111100/1/4/2</t>
  </si>
  <si>
    <t>18111100/2/4/4</t>
  </si>
  <si>
    <t>18111100/3/4/2</t>
  </si>
  <si>
    <t>18111100/4/4/2</t>
  </si>
  <si>
    <t>18111100/5/4/2</t>
  </si>
  <si>
    <t>18111100/6/4/2</t>
  </si>
  <si>
    <t>39522180/1/4/2</t>
  </si>
  <si>
    <t>Երվադա ՍՊԸ</t>
  </si>
  <si>
    <t>ՏԻՍԱ ՓԲԸ</t>
  </si>
  <si>
    <t>ԱԼՖԱ ԹՐԵՅԴ ՍՊԸ</t>
  </si>
  <si>
    <t>Մասիսի Գարուն կարի ֆաբրիկա ՍՊԸ</t>
  </si>
  <si>
    <t>Կոտայքկոշ ԲԲԸ</t>
  </si>
  <si>
    <t>Քանաքեռի կարի ֆաբրիկա ՍՊԸ</t>
  </si>
  <si>
    <t>ՊԱՀԱՊԱՆ ՍՊԸ</t>
  </si>
  <si>
    <t>Կ.Կ.Ֆ. ԹՐԵՅԴԻՆԳ ՍՊԸ</t>
  </si>
  <si>
    <t>Գառու Գրուպ ՍՊԸ</t>
  </si>
  <si>
    <t>Ա/Ձ Արամ Խաչատրյան</t>
  </si>
  <si>
    <t>ԳԴԱԿ ՍՊԸ</t>
  </si>
  <si>
    <t>Ֆիրմա Լիդա ՍՊԸ</t>
  </si>
  <si>
    <t>ԷԼԱԱՄՈԴԱ ՍՊԸ</t>
  </si>
  <si>
    <t>Ավանգարդ ՍՊԸ</t>
  </si>
  <si>
    <t>Երևանի Ոսկերչական գործարան-1 ԳՆՈՄՈՆ ԲԲԸ</t>
  </si>
  <si>
    <t>ԳԵՎԳՐՈՒՊ ՍՊԸ</t>
  </si>
  <si>
    <t>ԱԲԻ ՍՊԸ</t>
  </si>
  <si>
    <t>Գրին լայթ ՍՊԸ</t>
  </si>
  <si>
    <t>-</t>
  </si>
  <si>
    <t>Գներն առանց ԱԱՀ</t>
  </si>
  <si>
    <t>NUMBER</t>
  </si>
  <si>
    <t>ëñµÇã` վաֆլե, բամբակյա</t>
  </si>
  <si>
    <t>ՀԱՎԵԼՎԱԾ 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</si>
</sst>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7"/>
      <color rgb="FFFF0000"/>
      <name val="Times Armenian"/>
      <family val="1"/>
    </font>
    <font>
      <sz val="8"/>
      <color theme="1"/>
      <name val="Arial Armenian"/>
      <family val="2"/>
    </font>
    <font>
      <sz val="8"/>
      <color theme="1"/>
      <name val="Sylfaen"/>
      <family val="1"/>
      <charset val="204"/>
    </font>
    <font>
      <sz val="8.5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b/>
      <sz val="10"/>
      <name val="GHEA Grapalat"/>
      <family val="3"/>
    </font>
    <font>
      <b/>
      <sz val="10"/>
      <name val="Arial Armenian"/>
      <family val="2"/>
    </font>
    <font>
      <b/>
      <sz val="8"/>
      <name val="Times Armenian"/>
      <family val="1"/>
    </font>
    <font>
      <sz val="10"/>
      <name val="Arial"/>
      <family val="2"/>
    </font>
    <font>
      <sz val="10"/>
      <name val="GHEA Grapalat"/>
      <family val="3"/>
    </font>
    <font>
      <sz val="9"/>
      <color rgb="FF000000"/>
      <name val="Arial Armenian"/>
      <family val="2"/>
    </font>
    <font>
      <b/>
      <sz val="10"/>
      <name val="Times Armenian"/>
      <family val="1"/>
    </font>
    <font>
      <b/>
      <sz val="7"/>
      <color theme="1"/>
      <name val="Calibri"/>
      <family val="2"/>
      <charset val="204"/>
      <scheme val="minor"/>
    </font>
    <font>
      <sz val="8"/>
      <name val="Times Armenian"/>
      <family val="1"/>
    </font>
    <font>
      <sz val="8"/>
      <color rgb="FFFF0000"/>
      <name val="Times Armeni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top"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top" wrapText="1"/>
    </xf>
    <xf numFmtId="1" fontId="5" fillId="4" borderId="0" xfId="0" applyNumberFormat="1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vertical="top" wrapText="1"/>
    </xf>
    <xf numFmtId="0" fontId="0" fillId="4" borderId="0" xfId="0" applyFill="1"/>
    <xf numFmtId="0" fontId="10" fillId="4" borderId="1" xfId="0" applyFont="1" applyFill="1" applyBorder="1" applyAlignment="1">
      <alignment vertical="top" wrapText="1"/>
    </xf>
    <xf numFmtId="0" fontId="11" fillId="4" borderId="3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center" vertical="top" wrapText="1"/>
    </xf>
    <xf numFmtId="1" fontId="5" fillId="5" borderId="0" xfId="0" applyNumberFormat="1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horizontal="center" wrapText="1"/>
    </xf>
    <xf numFmtId="0" fontId="0" fillId="5" borderId="0" xfId="0" applyFill="1"/>
    <xf numFmtId="0" fontId="12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vertical="top" wrapText="1"/>
    </xf>
    <xf numFmtId="1" fontId="8" fillId="5" borderId="1" xfId="0" applyNumberFormat="1" applyFont="1" applyFill="1" applyBorder="1" applyAlignment="1">
      <alignment horizontal="center" vertical="top" wrapText="1"/>
    </xf>
    <xf numFmtId="1" fontId="8" fillId="5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1" fontId="0" fillId="0" borderId="1" xfId="0" applyNumberFormat="1" applyBorder="1"/>
    <xf numFmtId="1" fontId="0" fillId="0" borderId="8" xfId="0" applyNumberFormat="1" applyBorder="1"/>
    <xf numFmtId="1" fontId="0" fillId="4" borderId="1" xfId="0" applyNumberFormat="1" applyFill="1" applyBorder="1"/>
    <xf numFmtId="1" fontId="0" fillId="4" borderId="8" xfId="0" applyNumberFormat="1" applyFill="1" applyBorder="1"/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/>
    </xf>
    <xf numFmtId="1" fontId="0" fillId="5" borderId="1" xfId="0" applyNumberFormat="1" applyFill="1" applyBorder="1"/>
    <xf numFmtId="1" fontId="0" fillId="5" borderId="8" xfId="0" applyNumberFormat="1" applyFill="1" applyBorder="1"/>
    <xf numFmtId="0" fontId="0" fillId="5" borderId="1" xfId="0" applyFill="1" applyBorder="1"/>
    <xf numFmtId="0" fontId="0" fillId="0" borderId="1" xfId="0" applyBorder="1" applyAlignment="1">
      <alignment textRotation="90"/>
    </xf>
    <xf numFmtId="0" fontId="16" fillId="0" borderId="1" xfId="0" applyFont="1" applyBorder="1" applyAlignment="1">
      <alignment textRotation="90"/>
    </xf>
    <xf numFmtId="0" fontId="14" fillId="6" borderId="7" xfId="0" applyFont="1" applyFill="1" applyBorder="1" applyAlignment="1">
      <alignment horizontal="center" vertical="center"/>
    </xf>
    <xf numFmtId="0" fontId="0" fillId="6" borderId="0" xfId="0" applyFill="1"/>
    <xf numFmtId="0" fontId="13" fillId="6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center" vertical="top" wrapText="1"/>
    </xf>
    <xf numFmtId="1" fontId="0" fillId="7" borderId="1" xfId="0" applyNumberFormat="1" applyFill="1" applyBorder="1"/>
    <xf numFmtId="1" fontId="0" fillId="7" borderId="8" xfId="0" applyNumberFormat="1" applyFill="1" applyBorder="1"/>
    <xf numFmtId="0" fontId="0" fillId="7" borderId="1" xfId="0" applyFill="1" applyBorder="1"/>
    <xf numFmtId="0" fontId="0" fillId="7" borderId="0" xfId="0" applyFill="1"/>
    <xf numFmtId="0" fontId="12" fillId="7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" fontId="0" fillId="8" borderId="1" xfId="0" applyNumberFormat="1" applyFill="1" applyBorder="1"/>
    <xf numFmtId="164" fontId="21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164" fontId="21" fillId="5" borderId="1" xfId="0" applyNumberFormat="1" applyFont="1" applyFill="1" applyBorder="1" applyAlignment="1">
      <alignment horizontal="center" vertical="top" wrapText="1"/>
    </xf>
    <xf numFmtId="164" fontId="21" fillId="4" borderId="1" xfId="0" applyNumberFormat="1" applyFont="1" applyFill="1" applyBorder="1" applyAlignment="1">
      <alignment horizontal="center" vertical="top" wrapText="1"/>
    </xf>
    <xf numFmtId="164" fontId="22" fillId="5" borderId="1" xfId="0" applyNumberFormat="1" applyFont="1" applyFill="1" applyBorder="1" applyAlignment="1">
      <alignment horizontal="center" vertical="top" wrapText="1"/>
    </xf>
    <xf numFmtId="1" fontId="22" fillId="5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vertical="center" textRotation="90"/>
    </xf>
    <xf numFmtId="0" fontId="3" fillId="8" borderId="1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center" textRotation="90"/>
    </xf>
    <xf numFmtId="0" fontId="4" fillId="8" borderId="1" xfId="0" applyFont="1" applyFill="1" applyBorder="1" applyAlignment="1">
      <alignment horizontal="center" vertical="center" textRotation="90" wrapText="1"/>
    </xf>
    <xf numFmtId="0" fontId="3" fillId="8" borderId="0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textRotation="90"/>
    </xf>
    <xf numFmtId="0" fontId="14" fillId="0" borderId="7" xfId="0" applyFont="1" applyFill="1" applyBorder="1" applyAlignment="1">
      <alignment horizontal="center" vertical="center" textRotation="90"/>
    </xf>
    <xf numFmtId="0" fontId="19" fillId="0" borderId="4" xfId="0" applyFont="1" applyFill="1" applyBorder="1" applyAlignment="1">
      <alignment horizontal="center" vertical="center" textRotation="90"/>
    </xf>
    <xf numFmtId="0" fontId="19" fillId="0" borderId="7" xfId="0" applyFont="1" applyFill="1" applyBorder="1" applyAlignment="1">
      <alignment horizontal="center" vertical="center" textRotation="90"/>
    </xf>
    <xf numFmtId="0" fontId="1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U107"/>
  <sheetViews>
    <sheetView tabSelected="1" zoomScale="136" zoomScaleNormal="136" workbookViewId="0">
      <selection activeCell="J2" sqref="J2"/>
    </sheetView>
  </sheetViews>
  <sheetFormatPr defaultRowHeight="15"/>
  <cols>
    <col min="1" max="1" width="3.5703125" style="1" customWidth="1"/>
    <col min="2" max="2" width="19.28515625" style="2" customWidth="1"/>
    <col min="3" max="3" width="5.42578125" style="12" customWidth="1"/>
    <col min="4" max="4" width="6.5703125" style="21" customWidth="1"/>
    <col min="5" max="5" width="7.140625" style="1" customWidth="1"/>
    <col min="6" max="6" width="6.140625" style="1" customWidth="1"/>
    <col min="7" max="7" width="7" style="1" customWidth="1"/>
    <col min="8" max="8" width="8.140625" style="1" customWidth="1"/>
    <col min="9" max="9" width="7.7109375" style="1" customWidth="1"/>
    <col min="10" max="10" width="7.5703125" style="1" customWidth="1"/>
    <col min="11" max="11" width="7.85546875" style="1" customWidth="1"/>
    <col min="12" max="12" width="5.28515625" style="1" customWidth="1"/>
    <col min="13" max="14" width="7.85546875" style="1" customWidth="1"/>
    <col min="15" max="15" width="7.1406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3.5703125" style="1" customWidth="1"/>
    <col min="21" max="21" width="22.5703125" style="2" customWidth="1"/>
    <col min="22" max="22" width="4.5703125" style="12" customWidth="1"/>
    <col min="23" max="23" width="7.5703125" style="21" customWidth="1"/>
    <col min="24" max="24" width="7.7109375" style="1" customWidth="1"/>
    <col min="25" max="25" width="7.42578125" style="1" customWidth="1"/>
    <col min="26" max="26" width="7.7109375" style="1" customWidth="1"/>
    <col min="27" max="27" width="7.42578125" style="1" customWidth="1"/>
    <col min="28" max="30" width="7.5703125" style="1" customWidth="1"/>
    <col min="31" max="31" width="7.85546875" style="1" customWidth="1"/>
    <col min="32" max="32" width="8" style="1" customWidth="1"/>
    <col min="33" max="33" width="7.85546875" style="1" customWidth="1"/>
    <col min="34" max="34" width="3.7109375" style="1" customWidth="1"/>
    <col min="35" max="35" width="7.5703125" style="1" customWidth="1"/>
    <col min="36" max="36" width="7.140625" style="1" customWidth="1"/>
    <col min="37" max="37" width="4" style="1" customWidth="1"/>
    <col min="38" max="38" width="6.85546875" style="1" customWidth="1"/>
    <col min="39" max="39" width="3.5703125" style="1" customWidth="1"/>
    <col min="40" max="40" width="23.140625" style="2" customWidth="1"/>
    <col min="41" max="41" width="6.42578125" style="12" customWidth="1"/>
    <col min="42" max="42" width="9.140625" style="21" customWidth="1"/>
    <col min="43" max="43" width="9.85546875" style="1" customWidth="1"/>
    <col min="44" max="44" width="8.7109375" style="1" customWidth="1"/>
    <col min="45" max="45" width="8.42578125" style="1" customWidth="1"/>
    <col min="46" max="46" width="8.7109375" style="1" customWidth="1"/>
    <col min="47" max="48" width="8.42578125" style="1" customWidth="1"/>
    <col min="49" max="49" width="8.7109375" style="1" customWidth="1"/>
    <col min="50" max="50" width="7.42578125" style="1" customWidth="1"/>
    <col min="51" max="51" width="7.85546875" style="1" customWidth="1"/>
    <col min="52" max="52" width="7.28515625" style="1" customWidth="1"/>
    <col min="53" max="53" width="7.42578125" style="1" customWidth="1"/>
    <col min="54" max="54" width="7.85546875" style="1" customWidth="1"/>
    <col min="55" max="55" width="3.5703125" style="1" customWidth="1"/>
    <col min="56" max="56" width="23.140625" style="2" customWidth="1"/>
    <col min="57" max="57" width="6.42578125" style="12" customWidth="1"/>
    <col min="58" max="58" width="8.5703125" style="21" customWidth="1"/>
    <col min="59" max="70" width="7.85546875" style="1" customWidth="1"/>
    <col min="71" max="71" width="8.5703125" style="1" customWidth="1"/>
    <col min="72" max="72" width="7.85546875" style="1" customWidth="1"/>
    <col min="73" max="73" width="13.42578125" style="1" customWidth="1"/>
    <col min="74" max="16384" width="9.140625" style="1"/>
  </cols>
  <sheetData>
    <row r="2" spans="1:73" ht="15.75">
      <c r="L2" s="3"/>
      <c r="M2" s="4"/>
      <c r="O2" s="3"/>
      <c r="P2" s="4"/>
      <c r="R2" s="3" t="s">
        <v>0</v>
      </c>
      <c r="S2" s="4"/>
      <c r="AE2" s="3"/>
      <c r="AF2" s="4"/>
      <c r="AI2" s="3" t="s">
        <v>0</v>
      </c>
      <c r="AJ2" s="4"/>
      <c r="AX2" s="3"/>
      <c r="AY2" s="4"/>
      <c r="BA2" s="3" t="s">
        <v>0</v>
      </c>
      <c r="BB2" s="4"/>
      <c r="BG2" s="4"/>
      <c r="BO2" s="3" t="s">
        <v>0</v>
      </c>
      <c r="BP2" s="4"/>
      <c r="BT2" s="4"/>
    </row>
    <row r="3" spans="1:73" ht="18">
      <c r="I3" s="5" t="s">
        <v>1</v>
      </c>
      <c r="AB3" s="5" t="s">
        <v>1</v>
      </c>
      <c r="AS3" s="5" t="s">
        <v>1</v>
      </c>
      <c r="BJ3" s="5" t="s">
        <v>1</v>
      </c>
    </row>
    <row r="4" spans="1:73" ht="18">
      <c r="A4" s="5"/>
      <c r="L4" s="7"/>
      <c r="M4" s="7"/>
      <c r="O4" s="7"/>
      <c r="P4" s="7"/>
      <c r="R4" s="7" t="s">
        <v>9</v>
      </c>
      <c r="S4" s="7"/>
      <c r="T4" s="5"/>
      <c r="AE4" s="7"/>
      <c r="AF4" s="7"/>
      <c r="AH4" s="7"/>
      <c r="AI4" s="7"/>
      <c r="AK4" s="7" t="s">
        <v>9</v>
      </c>
      <c r="AL4" s="7"/>
      <c r="AM4" s="5"/>
      <c r="AX4" s="7"/>
      <c r="AY4" s="7"/>
      <c r="AZ4" s="7" t="s">
        <v>9</v>
      </c>
      <c r="BA4" s="7"/>
      <c r="BC4" s="5"/>
      <c r="BG4" s="7"/>
      <c r="BO4" s="7"/>
      <c r="BP4" s="7"/>
      <c r="BQ4" s="7" t="s">
        <v>9</v>
      </c>
      <c r="BR4" s="7"/>
      <c r="BT4" s="7"/>
    </row>
    <row r="5" spans="1:73" s="25" customFormat="1" ht="64.5" customHeight="1">
      <c r="A5" s="106" t="s">
        <v>2</v>
      </c>
      <c r="B5" s="107" t="s">
        <v>3</v>
      </c>
      <c r="C5" s="109" t="s">
        <v>5</v>
      </c>
      <c r="D5" s="112" t="s">
        <v>6</v>
      </c>
      <c r="E5" s="106" t="s">
        <v>114</v>
      </c>
      <c r="F5" s="106"/>
      <c r="G5" s="106"/>
      <c r="H5" s="106" t="s">
        <v>115</v>
      </c>
      <c r="I5" s="106"/>
      <c r="J5" s="106"/>
      <c r="K5" s="106" t="s">
        <v>116</v>
      </c>
      <c r="L5" s="106"/>
      <c r="M5" s="106"/>
      <c r="N5" s="106" t="s">
        <v>117</v>
      </c>
      <c r="O5" s="106"/>
      <c r="P5" s="106"/>
      <c r="Q5" s="106" t="s">
        <v>118</v>
      </c>
      <c r="R5" s="106"/>
      <c r="S5" s="106"/>
      <c r="T5" s="106" t="s">
        <v>2</v>
      </c>
      <c r="U5" s="107" t="s">
        <v>3</v>
      </c>
      <c r="V5" s="109" t="s">
        <v>5</v>
      </c>
      <c r="W5" s="112" t="s">
        <v>6</v>
      </c>
      <c r="X5" s="106" t="s">
        <v>119</v>
      </c>
      <c r="Y5" s="106"/>
      <c r="Z5" s="106"/>
      <c r="AA5" s="106" t="s">
        <v>120</v>
      </c>
      <c r="AB5" s="106"/>
      <c r="AC5" s="106"/>
      <c r="AD5" s="106" t="s">
        <v>121</v>
      </c>
      <c r="AE5" s="106"/>
      <c r="AF5" s="106"/>
      <c r="AG5" s="106" t="s">
        <v>122</v>
      </c>
      <c r="AH5" s="106"/>
      <c r="AI5" s="106"/>
      <c r="AJ5" s="106" t="s">
        <v>123</v>
      </c>
      <c r="AK5" s="106"/>
      <c r="AL5" s="106"/>
      <c r="AM5" s="106" t="s">
        <v>2</v>
      </c>
      <c r="AN5" s="107" t="s">
        <v>3</v>
      </c>
      <c r="AO5" s="109" t="s">
        <v>5</v>
      </c>
      <c r="AP5" s="112" t="s">
        <v>6</v>
      </c>
      <c r="AQ5" s="106" t="s">
        <v>124</v>
      </c>
      <c r="AR5" s="106"/>
      <c r="AS5" s="106"/>
      <c r="AT5" s="106" t="s">
        <v>125</v>
      </c>
      <c r="AU5" s="106"/>
      <c r="AV5" s="106"/>
      <c r="AW5" s="106" t="s">
        <v>126</v>
      </c>
      <c r="AX5" s="106"/>
      <c r="AY5" s="106"/>
      <c r="AZ5" s="106" t="s">
        <v>127</v>
      </c>
      <c r="BA5" s="106"/>
      <c r="BB5" s="106"/>
      <c r="BC5" s="106" t="s">
        <v>2</v>
      </c>
      <c r="BD5" s="107" t="s">
        <v>3</v>
      </c>
      <c r="BE5" s="109" t="s">
        <v>5</v>
      </c>
      <c r="BF5" s="112" t="s">
        <v>6</v>
      </c>
      <c r="BG5" s="106" t="s">
        <v>128</v>
      </c>
      <c r="BH5" s="106"/>
      <c r="BI5" s="106"/>
      <c r="BJ5" s="106" t="s">
        <v>129</v>
      </c>
      <c r="BK5" s="106"/>
      <c r="BL5" s="106"/>
      <c r="BM5" s="106" t="s">
        <v>130</v>
      </c>
      <c r="BN5" s="106"/>
      <c r="BO5" s="106"/>
      <c r="BP5" s="106" t="s">
        <v>131</v>
      </c>
      <c r="BQ5" s="106"/>
      <c r="BR5" s="106"/>
      <c r="BS5" s="24"/>
      <c r="BT5" s="24"/>
    </row>
    <row r="6" spans="1:73" s="25" customFormat="1" ht="20.25" customHeight="1">
      <c r="A6" s="106"/>
      <c r="B6" s="107"/>
      <c r="C6" s="110"/>
      <c r="D6" s="112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7"/>
      <c r="V6" s="110"/>
      <c r="W6" s="112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7"/>
      <c r="AO6" s="110"/>
      <c r="AP6" s="112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7"/>
      <c r="BE6" s="110"/>
      <c r="BF6" s="112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24"/>
      <c r="BT6" s="24"/>
    </row>
    <row r="7" spans="1:73" s="25" customFormat="1" ht="63" customHeight="1">
      <c r="A7" s="106"/>
      <c r="B7" s="107"/>
      <c r="C7" s="110"/>
      <c r="D7" s="112"/>
      <c r="E7" s="26" t="s">
        <v>7</v>
      </c>
      <c r="F7" s="26" t="s">
        <v>4</v>
      </c>
      <c r="G7" s="26" t="s">
        <v>8</v>
      </c>
      <c r="H7" s="26" t="s">
        <v>7</v>
      </c>
      <c r="I7" s="26" t="s">
        <v>4</v>
      </c>
      <c r="J7" s="26" t="s">
        <v>8</v>
      </c>
      <c r="K7" s="26" t="s">
        <v>7</v>
      </c>
      <c r="L7" s="26" t="s">
        <v>4</v>
      </c>
      <c r="M7" s="26" t="s">
        <v>8</v>
      </c>
      <c r="N7" s="26" t="s">
        <v>7</v>
      </c>
      <c r="O7" s="26" t="s">
        <v>4</v>
      </c>
      <c r="P7" s="26" t="s">
        <v>8</v>
      </c>
      <c r="Q7" s="26" t="s">
        <v>7</v>
      </c>
      <c r="R7" s="26" t="s">
        <v>4</v>
      </c>
      <c r="S7" s="26" t="s">
        <v>8</v>
      </c>
      <c r="T7" s="106"/>
      <c r="U7" s="107"/>
      <c r="V7" s="110"/>
      <c r="W7" s="112"/>
      <c r="X7" s="26" t="s">
        <v>7</v>
      </c>
      <c r="Y7" s="26" t="s">
        <v>4</v>
      </c>
      <c r="Z7" s="26" t="s">
        <v>8</v>
      </c>
      <c r="AA7" s="26" t="s">
        <v>7</v>
      </c>
      <c r="AB7" s="26" t="s">
        <v>4</v>
      </c>
      <c r="AC7" s="26" t="s">
        <v>8</v>
      </c>
      <c r="AD7" s="26" t="s">
        <v>7</v>
      </c>
      <c r="AE7" s="26" t="s">
        <v>4</v>
      </c>
      <c r="AF7" s="26" t="s">
        <v>8</v>
      </c>
      <c r="AG7" s="26" t="s">
        <v>7</v>
      </c>
      <c r="AH7" s="26" t="s">
        <v>4</v>
      </c>
      <c r="AI7" s="26" t="s">
        <v>8</v>
      </c>
      <c r="AJ7" s="26" t="s">
        <v>7</v>
      </c>
      <c r="AK7" s="26" t="s">
        <v>4</v>
      </c>
      <c r="AL7" s="26" t="s">
        <v>8</v>
      </c>
      <c r="AM7" s="106"/>
      <c r="AN7" s="107"/>
      <c r="AO7" s="110"/>
      <c r="AP7" s="112"/>
      <c r="AQ7" s="26" t="s">
        <v>7</v>
      </c>
      <c r="AR7" s="26" t="s">
        <v>4</v>
      </c>
      <c r="AS7" s="26" t="s">
        <v>8</v>
      </c>
      <c r="AT7" s="26" t="s">
        <v>7</v>
      </c>
      <c r="AU7" s="26" t="s">
        <v>4</v>
      </c>
      <c r="AV7" s="26" t="s">
        <v>8</v>
      </c>
      <c r="AW7" s="26" t="s">
        <v>7</v>
      </c>
      <c r="AX7" s="26" t="s">
        <v>4</v>
      </c>
      <c r="AY7" s="26" t="s">
        <v>8</v>
      </c>
      <c r="AZ7" s="26" t="s">
        <v>7</v>
      </c>
      <c r="BA7" s="26" t="s">
        <v>4</v>
      </c>
      <c r="BB7" s="26" t="s">
        <v>8</v>
      </c>
      <c r="BC7" s="106"/>
      <c r="BD7" s="107"/>
      <c r="BE7" s="110"/>
      <c r="BF7" s="112"/>
      <c r="BG7" s="60" t="s">
        <v>7</v>
      </c>
      <c r="BH7" s="26" t="s">
        <v>4</v>
      </c>
      <c r="BI7" s="26" t="s">
        <v>8</v>
      </c>
      <c r="BJ7" s="26" t="s">
        <v>7</v>
      </c>
      <c r="BK7" s="26" t="s">
        <v>4</v>
      </c>
      <c r="BL7" s="26" t="s">
        <v>8</v>
      </c>
      <c r="BM7" s="26" t="s">
        <v>7</v>
      </c>
      <c r="BN7" s="26" t="s">
        <v>4</v>
      </c>
      <c r="BO7" s="26" t="s">
        <v>8</v>
      </c>
      <c r="BP7" s="26" t="s">
        <v>7</v>
      </c>
      <c r="BQ7" s="26" t="s">
        <v>4</v>
      </c>
      <c r="BR7" s="26" t="s">
        <v>8</v>
      </c>
      <c r="BS7" s="24"/>
      <c r="BT7" s="24"/>
    </row>
    <row r="8" spans="1:73" s="29" customFormat="1" ht="14.25" customHeight="1" thickBot="1">
      <c r="A8" s="114"/>
      <c r="B8" s="108"/>
      <c r="C8" s="111"/>
      <c r="D8" s="113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  <c r="N8" s="27">
        <v>10</v>
      </c>
      <c r="O8" s="27">
        <v>11</v>
      </c>
      <c r="P8" s="27">
        <v>12</v>
      </c>
      <c r="Q8" s="27">
        <v>13</v>
      </c>
      <c r="R8" s="27">
        <v>14</v>
      </c>
      <c r="S8" s="27">
        <v>15</v>
      </c>
      <c r="T8" s="106"/>
      <c r="U8" s="108"/>
      <c r="V8" s="111"/>
      <c r="W8" s="113"/>
      <c r="X8" s="27">
        <v>16</v>
      </c>
      <c r="Y8" s="27">
        <v>17</v>
      </c>
      <c r="Z8" s="27">
        <v>18</v>
      </c>
      <c r="AA8" s="27">
        <v>19</v>
      </c>
      <c r="AB8" s="27">
        <v>20</v>
      </c>
      <c r="AC8" s="27">
        <v>21</v>
      </c>
      <c r="AD8" s="27">
        <v>22</v>
      </c>
      <c r="AE8" s="27">
        <v>23</v>
      </c>
      <c r="AF8" s="27">
        <v>24</v>
      </c>
      <c r="AG8" s="27">
        <v>25</v>
      </c>
      <c r="AH8" s="27">
        <v>26</v>
      </c>
      <c r="AI8" s="27">
        <v>27</v>
      </c>
      <c r="AJ8" s="27">
        <v>28</v>
      </c>
      <c r="AK8" s="27">
        <v>29</v>
      </c>
      <c r="AL8" s="27">
        <v>30</v>
      </c>
      <c r="AM8" s="106"/>
      <c r="AN8" s="108"/>
      <c r="AO8" s="111"/>
      <c r="AP8" s="113"/>
      <c r="AQ8" s="27">
        <v>31</v>
      </c>
      <c r="AR8" s="27">
        <v>32</v>
      </c>
      <c r="AS8" s="27">
        <v>33</v>
      </c>
      <c r="AT8" s="27">
        <v>34</v>
      </c>
      <c r="AU8" s="27">
        <v>35</v>
      </c>
      <c r="AV8" s="27">
        <v>36</v>
      </c>
      <c r="AW8" s="27">
        <v>37</v>
      </c>
      <c r="AX8" s="27">
        <v>38</v>
      </c>
      <c r="AY8" s="27">
        <v>39</v>
      </c>
      <c r="AZ8" s="62">
        <v>40</v>
      </c>
      <c r="BA8" s="62">
        <v>41</v>
      </c>
      <c r="BB8" s="62">
        <v>42</v>
      </c>
      <c r="BC8" s="106"/>
      <c r="BD8" s="108"/>
      <c r="BE8" s="111"/>
      <c r="BF8" s="113"/>
      <c r="BG8" s="61">
        <v>43</v>
      </c>
      <c r="BH8" s="27">
        <v>44</v>
      </c>
      <c r="BI8" s="27">
        <v>45</v>
      </c>
      <c r="BJ8" s="27">
        <v>46</v>
      </c>
      <c r="BK8" s="27">
        <v>47</v>
      </c>
      <c r="BL8" s="27">
        <v>48</v>
      </c>
      <c r="BM8" s="27">
        <v>49</v>
      </c>
      <c r="BN8" s="27">
        <v>50</v>
      </c>
      <c r="BO8" s="27">
        <v>51</v>
      </c>
      <c r="BP8" s="27">
        <v>52</v>
      </c>
      <c r="BQ8" s="27">
        <v>53</v>
      </c>
      <c r="BR8" s="27">
        <v>54</v>
      </c>
      <c r="BS8" s="28"/>
      <c r="BT8" s="28"/>
    </row>
    <row r="9" spans="1:73" ht="15.75" thickBot="1">
      <c r="A9" s="9">
        <v>1</v>
      </c>
      <c r="B9" s="13" t="s">
        <v>10</v>
      </c>
      <c r="C9" s="22">
        <v>170</v>
      </c>
      <c r="D9" s="22">
        <v>1156000</v>
      </c>
      <c r="E9" s="17" t="s">
        <v>132</v>
      </c>
      <c r="F9" s="6" t="s">
        <v>132</v>
      </c>
      <c r="G9" s="6" t="s">
        <v>132</v>
      </c>
      <c r="H9" s="30">
        <f>J9/1.2</f>
        <v>904966.66666666674</v>
      </c>
      <c r="I9" s="30">
        <f>J9-H9</f>
        <v>180993.33333333326</v>
      </c>
      <c r="J9" s="6">
        <v>1085960</v>
      </c>
      <c r="K9" s="17" t="s">
        <v>132</v>
      </c>
      <c r="L9" s="6" t="s">
        <v>132</v>
      </c>
      <c r="M9" s="6" t="s">
        <v>132</v>
      </c>
      <c r="N9" s="17" t="s">
        <v>132</v>
      </c>
      <c r="O9" s="6" t="s">
        <v>132</v>
      </c>
      <c r="P9" s="6" t="s">
        <v>132</v>
      </c>
      <c r="Q9" s="17" t="s">
        <v>132</v>
      </c>
      <c r="R9" s="6" t="s">
        <v>132</v>
      </c>
      <c r="S9" s="6" t="s">
        <v>132</v>
      </c>
      <c r="T9" s="9">
        <v>1</v>
      </c>
      <c r="U9" s="13" t="s">
        <v>10</v>
      </c>
      <c r="V9" s="22">
        <v>170</v>
      </c>
      <c r="W9" s="22">
        <v>1156000</v>
      </c>
      <c r="X9" s="17" t="s">
        <v>132</v>
      </c>
      <c r="Y9" s="6" t="s">
        <v>132</v>
      </c>
      <c r="Z9" s="6" t="s">
        <v>132</v>
      </c>
      <c r="AA9" s="17" t="s">
        <v>132</v>
      </c>
      <c r="AB9" s="6" t="s">
        <v>132</v>
      </c>
      <c r="AC9" s="6" t="s">
        <v>132</v>
      </c>
      <c r="AD9" s="17" t="s">
        <v>132</v>
      </c>
      <c r="AE9" s="6" t="s">
        <v>132</v>
      </c>
      <c r="AF9" s="6" t="s">
        <v>132</v>
      </c>
      <c r="AG9" s="17" t="s">
        <v>132</v>
      </c>
      <c r="AH9" s="6" t="s">
        <v>132</v>
      </c>
      <c r="AI9" s="6" t="s">
        <v>132</v>
      </c>
      <c r="AJ9" s="17" t="s">
        <v>132</v>
      </c>
      <c r="AK9" s="6" t="s">
        <v>132</v>
      </c>
      <c r="AL9" s="6" t="s">
        <v>132</v>
      </c>
      <c r="AM9" s="9">
        <v>1</v>
      </c>
      <c r="AN9" s="13" t="s">
        <v>10</v>
      </c>
      <c r="AO9" s="15">
        <v>170</v>
      </c>
      <c r="AP9" s="15">
        <v>1156000</v>
      </c>
      <c r="AQ9" s="6">
        <f>AS9/1.2</f>
        <v>935000</v>
      </c>
      <c r="AR9" s="6">
        <f>AS9-AQ9</f>
        <v>187000</v>
      </c>
      <c r="AS9" s="6">
        <v>1122000</v>
      </c>
      <c r="AT9" s="17" t="s">
        <v>132</v>
      </c>
      <c r="AU9" s="6" t="s">
        <v>132</v>
      </c>
      <c r="AV9" s="6" t="s">
        <v>132</v>
      </c>
      <c r="AW9" s="17" t="s">
        <v>132</v>
      </c>
      <c r="AX9" s="6" t="s">
        <v>132</v>
      </c>
      <c r="AY9" s="6" t="s">
        <v>132</v>
      </c>
      <c r="AZ9" s="6" t="s">
        <v>132</v>
      </c>
      <c r="BA9" s="6" t="s">
        <v>132</v>
      </c>
      <c r="BB9" s="6" t="s">
        <v>132</v>
      </c>
      <c r="BC9" s="9">
        <v>1</v>
      </c>
      <c r="BD9" s="13" t="s">
        <v>10</v>
      </c>
      <c r="BE9" s="15">
        <v>170</v>
      </c>
      <c r="BF9" s="15">
        <v>1156000</v>
      </c>
      <c r="BG9" s="17" t="s">
        <v>132</v>
      </c>
      <c r="BH9" s="6" t="s">
        <v>132</v>
      </c>
      <c r="BI9" s="6" t="s">
        <v>132</v>
      </c>
      <c r="BJ9" s="17" t="s">
        <v>132</v>
      </c>
      <c r="BK9" s="6" t="s">
        <v>132</v>
      </c>
      <c r="BL9" s="6" t="s">
        <v>132</v>
      </c>
      <c r="BM9" s="17" t="s">
        <v>132</v>
      </c>
      <c r="BN9" s="6" t="s">
        <v>132</v>
      </c>
      <c r="BO9" s="6" t="s">
        <v>132</v>
      </c>
      <c r="BP9" s="17" t="s">
        <v>132</v>
      </c>
      <c r="BQ9" s="6" t="s">
        <v>132</v>
      </c>
      <c r="BR9" s="6" t="s">
        <v>132</v>
      </c>
      <c r="BS9" s="15">
        <v>1156000</v>
      </c>
      <c r="BT9" s="20">
        <v>1</v>
      </c>
      <c r="BU9" s="18" t="s">
        <v>45</v>
      </c>
    </row>
    <row r="10" spans="1:73" ht="15.75" thickBot="1">
      <c r="A10" s="9">
        <v>2</v>
      </c>
      <c r="B10" s="13" t="s">
        <v>10</v>
      </c>
      <c r="C10" s="22">
        <v>345</v>
      </c>
      <c r="D10" s="22">
        <v>2415000</v>
      </c>
      <c r="E10" s="17" t="s">
        <v>132</v>
      </c>
      <c r="F10" s="6" t="s">
        <v>132</v>
      </c>
      <c r="G10" s="6" t="s">
        <v>132</v>
      </c>
      <c r="H10" s="30">
        <f>J10/1.2</f>
        <v>1836550</v>
      </c>
      <c r="I10" s="30">
        <f>J10-H10</f>
        <v>367310</v>
      </c>
      <c r="J10" s="6">
        <v>2203860</v>
      </c>
      <c r="K10" s="17" t="s">
        <v>132</v>
      </c>
      <c r="L10" s="6" t="s">
        <v>132</v>
      </c>
      <c r="M10" s="6" t="s">
        <v>132</v>
      </c>
      <c r="N10" s="17" t="s">
        <v>132</v>
      </c>
      <c r="O10" s="6" t="s">
        <v>132</v>
      </c>
      <c r="P10" s="6" t="s">
        <v>132</v>
      </c>
      <c r="Q10" s="17" t="s">
        <v>132</v>
      </c>
      <c r="R10" s="6" t="s">
        <v>132</v>
      </c>
      <c r="S10" s="6" t="s">
        <v>132</v>
      </c>
      <c r="T10" s="9">
        <v>2</v>
      </c>
      <c r="U10" s="13" t="s">
        <v>10</v>
      </c>
      <c r="V10" s="22">
        <v>345</v>
      </c>
      <c r="W10" s="22">
        <v>2415000</v>
      </c>
      <c r="X10" s="17" t="s">
        <v>132</v>
      </c>
      <c r="Y10" s="6" t="s">
        <v>132</v>
      </c>
      <c r="Z10" s="6" t="s">
        <v>132</v>
      </c>
      <c r="AA10" s="17" t="s">
        <v>132</v>
      </c>
      <c r="AB10" s="6" t="s">
        <v>132</v>
      </c>
      <c r="AC10" s="6" t="s">
        <v>132</v>
      </c>
      <c r="AD10" s="17" t="s">
        <v>132</v>
      </c>
      <c r="AE10" s="6" t="s">
        <v>132</v>
      </c>
      <c r="AF10" s="6" t="s">
        <v>132</v>
      </c>
      <c r="AG10" s="17" t="s">
        <v>132</v>
      </c>
      <c r="AH10" s="6" t="s">
        <v>132</v>
      </c>
      <c r="AI10" s="6" t="s">
        <v>132</v>
      </c>
      <c r="AJ10" s="17" t="s">
        <v>132</v>
      </c>
      <c r="AK10" s="6" t="s">
        <v>132</v>
      </c>
      <c r="AL10" s="6" t="s">
        <v>132</v>
      </c>
      <c r="AM10" s="9">
        <v>2</v>
      </c>
      <c r="AN10" s="13" t="s">
        <v>10</v>
      </c>
      <c r="AO10" s="15">
        <v>345</v>
      </c>
      <c r="AP10" s="15">
        <v>2415000</v>
      </c>
      <c r="AQ10" s="6">
        <f t="shared" ref="AQ10:AQ73" si="0">AS10/1.2</f>
        <v>1983750</v>
      </c>
      <c r="AR10" s="6">
        <f t="shared" ref="AR10:AR73" si="1">AS10-AQ10</f>
        <v>396750</v>
      </c>
      <c r="AS10" s="6">
        <v>2380500</v>
      </c>
      <c r="AT10" s="17" t="s">
        <v>132</v>
      </c>
      <c r="AU10" s="6" t="s">
        <v>132</v>
      </c>
      <c r="AV10" s="6" t="s">
        <v>132</v>
      </c>
      <c r="AW10" s="17" t="s">
        <v>132</v>
      </c>
      <c r="AX10" s="6" t="s">
        <v>132</v>
      </c>
      <c r="AY10" s="6" t="s">
        <v>132</v>
      </c>
      <c r="AZ10" s="6" t="s">
        <v>132</v>
      </c>
      <c r="BA10" s="6" t="s">
        <v>132</v>
      </c>
      <c r="BB10" s="6" t="s">
        <v>132</v>
      </c>
      <c r="BC10" s="9">
        <v>2</v>
      </c>
      <c r="BD10" s="13" t="s">
        <v>10</v>
      </c>
      <c r="BE10" s="15">
        <v>345</v>
      </c>
      <c r="BF10" s="15">
        <v>2415000</v>
      </c>
      <c r="BG10" s="17" t="s">
        <v>132</v>
      </c>
      <c r="BH10" s="6" t="s">
        <v>132</v>
      </c>
      <c r="BI10" s="6" t="s">
        <v>132</v>
      </c>
      <c r="BJ10" s="17" t="s">
        <v>132</v>
      </c>
      <c r="BK10" s="6" t="s">
        <v>132</v>
      </c>
      <c r="BL10" s="6" t="s">
        <v>132</v>
      </c>
      <c r="BM10" s="17" t="s">
        <v>132</v>
      </c>
      <c r="BN10" s="6" t="s">
        <v>132</v>
      </c>
      <c r="BO10" s="6" t="s">
        <v>132</v>
      </c>
      <c r="BP10" s="17" t="s">
        <v>132</v>
      </c>
      <c r="BQ10" s="6" t="s">
        <v>132</v>
      </c>
      <c r="BR10" s="6" t="s">
        <v>132</v>
      </c>
      <c r="BS10" s="15">
        <v>2415000</v>
      </c>
      <c r="BT10" s="20">
        <v>2</v>
      </c>
      <c r="BU10" s="19" t="s">
        <v>46</v>
      </c>
    </row>
    <row r="11" spans="1:73" ht="15.75" thickBot="1">
      <c r="A11" s="9">
        <v>3</v>
      </c>
      <c r="B11" s="13" t="s">
        <v>10</v>
      </c>
      <c r="C11" s="22">
        <v>390</v>
      </c>
      <c r="D11" s="22">
        <v>3315000</v>
      </c>
      <c r="E11" s="17" t="s">
        <v>132</v>
      </c>
      <c r="F11" s="6" t="s">
        <v>132</v>
      </c>
      <c r="G11" s="6" t="s">
        <v>132</v>
      </c>
      <c r="H11" s="30">
        <f>J11/1.2</f>
        <v>2271100</v>
      </c>
      <c r="I11" s="30">
        <f>J11-H11</f>
        <v>454220</v>
      </c>
      <c r="J11" s="6">
        <v>2725320</v>
      </c>
      <c r="K11" s="17" t="s">
        <v>132</v>
      </c>
      <c r="L11" s="6" t="s">
        <v>132</v>
      </c>
      <c r="M11" s="6" t="s">
        <v>132</v>
      </c>
      <c r="N11" s="30">
        <f>P11/1.2</f>
        <v>2558400</v>
      </c>
      <c r="O11" s="30">
        <f>P11-N11</f>
        <v>511680</v>
      </c>
      <c r="P11" s="6">
        <v>3070080</v>
      </c>
      <c r="Q11" s="17" t="s">
        <v>132</v>
      </c>
      <c r="R11" s="6" t="s">
        <v>132</v>
      </c>
      <c r="S11" s="6" t="s">
        <v>132</v>
      </c>
      <c r="T11" s="9">
        <v>3</v>
      </c>
      <c r="U11" s="13" t="s">
        <v>10</v>
      </c>
      <c r="V11" s="22">
        <v>390</v>
      </c>
      <c r="W11" s="22">
        <v>3315000</v>
      </c>
      <c r="X11" s="17" t="s">
        <v>132</v>
      </c>
      <c r="Y11" s="6" t="s">
        <v>132</v>
      </c>
      <c r="Z11" s="6" t="s">
        <v>132</v>
      </c>
      <c r="AA11" s="6">
        <f>AC11/1.2</f>
        <v>2340000</v>
      </c>
      <c r="AB11" s="6">
        <f>AC11-AA11</f>
        <v>468000</v>
      </c>
      <c r="AC11" s="6">
        <v>2808000</v>
      </c>
      <c r="AD11" s="17" t="s">
        <v>132</v>
      </c>
      <c r="AE11" s="6" t="s">
        <v>132</v>
      </c>
      <c r="AF11" s="6" t="s">
        <v>132</v>
      </c>
      <c r="AG11" s="17" t="s">
        <v>132</v>
      </c>
      <c r="AH11" s="6" t="s">
        <v>132</v>
      </c>
      <c r="AI11" s="6" t="s">
        <v>132</v>
      </c>
      <c r="AJ11" s="17" t="s">
        <v>132</v>
      </c>
      <c r="AK11" s="6" t="s">
        <v>132</v>
      </c>
      <c r="AL11" s="6" t="s">
        <v>132</v>
      </c>
      <c r="AM11" s="9">
        <v>3</v>
      </c>
      <c r="AN11" s="13" t="s">
        <v>10</v>
      </c>
      <c r="AO11" s="15">
        <v>390</v>
      </c>
      <c r="AP11" s="15">
        <v>3315000</v>
      </c>
      <c r="AQ11" s="6">
        <f t="shared" si="0"/>
        <v>2535000</v>
      </c>
      <c r="AR11" s="6">
        <f t="shared" si="1"/>
        <v>507000</v>
      </c>
      <c r="AS11" s="6">
        <v>3042000</v>
      </c>
      <c r="AT11" s="17" t="s">
        <v>132</v>
      </c>
      <c r="AU11" s="6" t="s">
        <v>132</v>
      </c>
      <c r="AV11" s="6" t="s">
        <v>132</v>
      </c>
      <c r="AW11" s="17" t="s">
        <v>132</v>
      </c>
      <c r="AX11" s="6" t="s">
        <v>132</v>
      </c>
      <c r="AY11" s="6" t="s">
        <v>132</v>
      </c>
      <c r="AZ11" s="6" t="s">
        <v>132</v>
      </c>
      <c r="BA11" s="6" t="s">
        <v>132</v>
      </c>
      <c r="BB11" s="6" t="s">
        <v>132</v>
      </c>
      <c r="BC11" s="9">
        <v>3</v>
      </c>
      <c r="BD11" s="13" t="s">
        <v>10</v>
      </c>
      <c r="BE11" s="15">
        <v>390</v>
      </c>
      <c r="BF11" s="15">
        <v>3315000</v>
      </c>
      <c r="BG11" s="17" t="s">
        <v>132</v>
      </c>
      <c r="BH11" s="6" t="s">
        <v>132</v>
      </c>
      <c r="BI11" s="6" t="s">
        <v>132</v>
      </c>
      <c r="BJ11" s="17" t="s">
        <v>132</v>
      </c>
      <c r="BK11" s="6" t="s">
        <v>132</v>
      </c>
      <c r="BL11" s="6" t="s">
        <v>132</v>
      </c>
      <c r="BM11" s="17" t="s">
        <v>132</v>
      </c>
      <c r="BN11" s="6" t="s">
        <v>132</v>
      </c>
      <c r="BO11" s="6" t="s">
        <v>132</v>
      </c>
      <c r="BP11" s="17" t="s">
        <v>132</v>
      </c>
      <c r="BQ11" s="6" t="s">
        <v>132</v>
      </c>
      <c r="BR11" s="6" t="s">
        <v>132</v>
      </c>
      <c r="BS11" s="15">
        <v>3315000</v>
      </c>
      <c r="BT11" s="20">
        <v>3</v>
      </c>
      <c r="BU11" s="19" t="s">
        <v>47</v>
      </c>
    </row>
    <row r="12" spans="1:73" ht="15.75" thickBot="1">
      <c r="A12" s="9">
        <v>4</v>
      </c>
      <c r="B12" s="13" t="s">
        <v>11</v>
      </c>
      <c r="C12" s="22">
        <v>370</v>
      </c>
      <c r="D12" s="22">
        <v>11100000</v>
      </c>
      <c r="E12" s="17" t="s">
        <v>132</v>
      </c>
      <c r="F12" s="6" t="s">
        <v>132</v>
      </c>
      <c r="G12" s="6" t="s">
        <v>132</v>
      </c>
      <c r="H12" s="17" t="s">
        <v>132</v>
      </c>
      <c r="I12" s="6" t="s">
        <v>132</v>
      </c>
      <c r="J12" s="6" t="s">
        <v>132</v>
      </c>
      <c r="K12" s="17" t="s">
        <v>132</v>
      </c>
      <c r="L12" s="6" t="s">
        <v>132</v>
      </c>
      <c r="M12" s="6" t="s">
        <v>132</v>
      </c>
      <c r="N12" s="17" t="s">
        <v>132</v>
      </c>
      <c r="O12" s="6" t="s">
        <v>132</v>
      </c>
      <c r="P12" s="6" t="s">
        <v>132</v>
      </c>
      <c r="Q12" s="17" t="s">
        <v>132</v>
      </c>
      <c r="R12" s="6" t="s">
        <v>132</v>
      </c>
      <c r="S12" s="6" t="s">
        <v>132</v>
      </c>
      <c r="T12" s="9">
        <v>4</v>
      </c>
      <c r="U12" s="13" t="s">
        <v>11</v>
      </c>
      <c r="V12" s="22">
        <v>370</v>
      </c>
      <c r="W12" s="22">
        <v>11100000</v>
      </c>
      <c r="X12" s="30">
        <f>Z12/1.2</f>
        <v>6783333.333333334</v>
      </c>
      <c r="Y12" s="30">
        <f>Z12-X12</f>
        <v>1356666.666666666</v>
      </c>
      <c r="Z12" s="6">
        <v>8140000</v>
      </c>
      <c r="AA12" s="6">
        <f>AC12/1.2</f>
        <v>7585000</v>
      </c>
      <c r="AB12" s="6">
        <f>AC12-AA12</f>
        <v>1517000</v>
      </c>
      <c r="AC12" s="6">
        <v>9102000</v>
      </c>
      <c r="AD12" s="6">
        <f>AF12/1.2</f>
        <v>5550000</v>
      </c>
      <c r="AE12" s="6">
        <f>AF12-AD12</f>
        <v>1110000</v>
      </c>
      <c r="AF12" s="6">
        <v>6660000</v>
      </c>
      <c r="AG12" s="17" t="s">
        <v>132</v>
      </c>
      <c r="AH12" s="6" t="s">
        <v>132</v>
      </c>
      <c r="AI12" s="6" t="s">
        <v>132</v>
      </c>
      <c r="AJ12" s="17" t="s">
        <v>132</v>
      </c>
      <c r="AK12" s="6" t="s">
        <v>132</v>
      </c>
      <c r="AL12" s="6" t="s">
        <v>132</v>
      </c>
      <c r="AM12" s="9">
        <v>4</v>
      </c>
      <c r="AN12" s="13" t="s">
        <v>11</v>
      </c>
      <c r="AO12" s="15">
        <v>370</v>
      </c>
      <c r="AP12" s="15">
        <v>11100000</v>
      </c>
      <c r="AQ12" s="17" t="s">
        <v>132</v>
      </c>
      <c r="AR12" s="6" t="s">
        <v>132</v>
      </c>
      <c r="AS12" s="6" t="s">
        <v>132</v>
      </c>
      <c r="AT12" s="17" t="s">
        <v>132</v>
      </c>
      <c r="AU12" s="6" t="s">
        <v>132</v>
      </c>
      <c r="AV12" s="6" t="s">
        <v>132</v>
      </c>
      <c r="AW12" s="17" t="s">
        <v>132</v>
      </c>
      <c r="AX12" s="6" t="s">
        <v>132</v>
      </c>
      <c r="AY12" s="6" t="s">
        <v>132</v>
      </c>
      <c r="AZ12" s="6" t="s">
        <v>132</v>
      </c>
      <c r="BA12" s="6" t="s">
        <v>132</v>
      </c>
      <c r="BB12" s="6" t="s">
        <v>132</v>
      </c>
      <c r="BC12" s="9">
        <v>4</v>
      </c>
      <c r="BD12" s="13" t="s">
        <v>11</v>
      </c>
      <c r="BE12" s="15">
        <v>370</v>
      </c>
      <c r="BF12" s="15">
        <v>11100000</v>
      </c>
      <c r="BG12" s="17" t="s">
        <v>132</v>
      </c>
      <c r="BH12" s="6" t="s">
        <v>132</v>
      </c>
      <c r="BI12" s="6" t="s">
        <v>132</v>
      </c>
      <c r="BJ12" s="17" t="s">
        <v>132</v>
      </c>
      <c r="BK12" s="6" t="s">
        <v>132</v>
      </c>
      <c r="BL12" s="6" t="s">
        <v>132</v>
      </c>
      <c r="BM12" s="6">
        <f t="shared" ref="BM12" si="2">BO12/1.2</f>
        <v>6752500</v>
      </c>
      <c r="BN12" s="6">
        <f t="shared" ref="BN12" si="3">BO12-BM12</f>
        <v>1350500</v>
      </c>
      <c r="BO12" s="6">
        <v>8103000</v>
      </c>
      <c r="BP12" s="17" t="s">
        <v>132</v>
      </c>
      <c r="BQ12" s="6" t="s">
        <v>132</v>
      </c>
      <c r="BR12" s="6" t="s">
        <v>132</v>
      </c>
      <c r="BS12" s="15">
        <v>11100000</v>
      </c>
      <c r="BT12" s="20">
        <v>4</v>
      </c>
      <c r="BU12" s="19" t="s">
        <v>48</v>
      </c>
    </row>
    <row r="13" spans="1:73" ht="15.75" thickBot="1">
      <c r="A13" s="9">
        <v>5</v>
      </c>
      <c r="B13" s="13" t="s">
        <v>12</v>
      </c>
      <c r="C13" s="22">
        <v>290</v>
      </c>
      <c r="D13" s="22">
        <v>9570000</v>
      </c>
      <c r="E13" s="17" t="s">
        <v>132</v>
      </c>
      <c r="F13" s="6" t="s">
        <v>132</v>
      </c>
      <c r="G13" s="6" t="s">
        <v>132</v>
      </c>
      <c r="H13" s="17" t="s">
        <v>132</v>
      </c>
      <c r="I13" s="6" t="s">
        <v>132</v>
      </c>
      <c r="J13" s="6" t="s">
        <v>132</v>
      </c>
      <c r="K13" s="17" t="s">
        <v>132</v>
      </c>
      <c r="L13" s="6" t="s">
        <v>132</v>
      </c>
      <c r="M13" s="6" t="s">
        <v>132</v>
      </c>
      <c r="N13" s="17" t="s">
        <v>132</v>
      </c>
      <c r="O13" s="6" t="s">
        <v>132</v>
      </c>
      <c r="P13" s="6" t="s">
        <v>132</v>
      </c>
      <c r="Q13" s="17" t="s">
        <v>132</v>
      </c>
      <c r="R13" s="6" t="s">
        <v>132</v>
      </c>
      <c r="S13" s="6" t="s">
        <v>132</v>
      </c>
      <c r="T13" s="9">
        <v>5</v>
      </c>
      <c r="U13" s="13" t="s">
        <v>12</v>
      </c>
      <c r="V13" s="22">
        <v>290</v>
      </c>
      <c r="W13" s="22">
        <v>9570000</v>
      </c>
      <c r="X13" s="30">
        <f>Z13/1.2</f>
        <v>6525000</v>
      </c>
      <c r="Y13" s="30">
        <f>Z13-X13</f>
        <v>1305000</v>
      </c>
      <c r="Z13" s="6">
        <v>7830000</v>
      </c>
      <c r="AA13" s="6">
        <f t="shared" ref="AA13:AA71" si="4">AC13/1.2</f>
        <v>6670000</v>
      </c>
      <c r="AB13" s="6">
        <f t="shared" ref="AB13:AB71" si="5">AC13-AA13</f>
        <v>1334000</v>
      </c>
      <c r="AC13" s="6">
        <v>8004000</v>
      </c>
      <c r="AD13" s="6">
        <f t="shared" ref="AD13:AD21" si="6">AF13/1.2</f>
        <v>5727500</v>
      </c>
      <c r="AE13" s="6">
        <f t="shared" ref="AE13:AE28" si="7">AF13-AD13</f>
        <v>1145500</v>
      </c>
      <c r="AF13" s="6">
        <v>6873000</v>
      </c>
      <c r="AG13" s="17" t="s">
        <v>132</v>
      </c>
      <c r="AH13" s="6" t="s">
        <v>132</v>
      </c>
      <c r="AI13" s="6" t="s">
        <v>132</v>
      </c>
      <c r="AJ13" s="17" t="s">
        <v>132</v>
      </c>
      <c r="AK13" s="6" t="s">
        <v>132</v>
      </c>
      <c r="AL13" s="6" t="s">
        <v>132</v>
      </c>
      <c r="AM13" s="9">
        <v>5</v>
      </c>
      <c r="AN13" s="13" t="s">
        <v>12</v>
      </c>
      <c r="AO13" s="15">
        <v>290</v>
      </c>
      <c r="AP13" s="15">
        <v>9570000</v>
      </c>
      <c r="AQ13" s="17" t="s">
        <v>132</v>
      </c>
      <c r="AR13" s="6" t="s">
        <v>132</v>
      </c>
      <c r="AS13" s="6" t="s">
        <v>132</v>
      </c>
      <c r="AT13" s="6">
        <f t="shared" ref="AT13" si="8">AV13/1.2</f>
        <v>7007850</v>
      </c>
      <c r="AU13" s="6">
        <f t="shared" ref="AU13:AU15" si="9">AV13-AT13</f>
        <v>1401570</v>
      </c>
      <c r="AV13" s="6">
        <v>8409420</v>
      </c>
      <c r="AW13" s="6">
        <f t="shared" ref="AW13" si="10">AY13/1.2</f>
        <v>7490700</v>
      </c>
      <c r="AX13" s="6">
        <f t="shared" ref="AX13:AX17" si="11">AY13-AW13</f>
        <v>1498140</v>
      </c>
      <c r="AY13" s="6">
        <v>8988840</v>
      </c>
      <c r="AZ13" s="6" t="s">
        <v>132</v>
      </c>
      <c r="BA13" s="6" t="s">
        <v>132</v>
      </c>
      <c r="BB13" s="6" t="s">
        <v>132</v>
      </c>
      <c r="BC13" s="9">
        <v>5</v>
      </c>
      <c r="BD13" s="13" t="s">
        <v>12</v>
      </c>
      <c r="BE13" s="15">
        <v>290</v>
      </c>
      <c r="BF13" s="15">
        <v>9570000</v>
      </c>
      <c r="BG13" s="17" t="s">
        <v>132</v>
      </c>
      <c r="BH13" s="6" t="s">
        <v>132</v>
      </c>
      <c r="BI13" s="6" t="s">
        <v>132</v>
      </c>
      <c r="BJ13" s="17" t="s">
        <v>132</v>
      </c>
      <c r="BK13" s="6" t="s">
        <v>132</v>
      </c>
      <c r="BL13" s="6" t="s">
        <v>132</v>
      </c>
      <c r="BM13" s="17" t="s">
        <v>132</v>
      </c>
      <c r="BN13" s="6" t="s">
        <v>132</v>
      </c>
      <c r="BO13" s="6" t="s">
        <v>132</v>
      </c>
      <c r="BP13" s="17" t="s">
        <v>132</v>
      </c>
      <c r="BQ13" s="6" t="s">
        <v>132</v>
      </c>
      <c r="BR13" s="6" t="s">
        <v>132</v>
      </c>
      <c r="BS13" s="15">
        <v>9570000</v>
      </c>
      <c r="BT13" s="20">
        <v>5</v>
      </c>
      <c r="BU13" s="19" t="s">
        <v>49</v>
      </c>
    </row>
    <row r="14" spans="1:73" ht="15.75" thickBot="1">
      <c r="A14" s="9">
        <v>6</v>
      </c>
      <c r="B14" s="13" t="s">
        <v>12</v>
      </c>
      <c r="C14" s="22">
        <v>270</v>
      </c>
      <c r="D14" s="22">
        <v>8910000</v>
      </c>
      <c r="E14" s="17" t="s">
        <v>132</v>
      </c>
      <c r="F14" s="6" t="s">
        <v>132</v>
      </c>
      <c r="G14" s="6" t="s">
        <v>132</v>
      </c>
      <c r="H14" s="17" t="s">
        <v>132</v>
      </c>
      <c r="I14" s="6" t="s">
        <v>132</v>
      </c>
      <c r="J14" s="6" t="s">
        <v>132</v>
      </c>
      <c r="K14" s="17" t="s">
        <v>132</v>
      </c>
      <c r="L14" s="6" t="s">
        <v>132</v>
      </c>
      <c r="M14" s="6" t="s">
        <v>132</v>
      </c>
      <c r="N14" s="17" t="s">
        <v>132</v>
      </c>
      <c r="O14" s="6" t="s">
        <v>132</v>
      </c>
      <c r="P14" s="6" t="s">
        <v>132</v>
      </c>
      <c r="Q14" s="17" t="s">
        <v>132</v>
      </c>
      <c r="R14" s="6" t="s">
        <v>132</v>
      </c>
      <c r="S14" s="6" t="s">
        <v>132</v>
      </c>
      <c r="T14" s="9">
        <v>6</v>
      </c>
      <c r="U14" s="13" t="s">
        <v>12</v>
      </c>
      <c r="V14" s="22">
        <v>270</v>
      </c>
      <c r="W14" s="22">
        <v>8910000</v>
      </c>
      <c r="X14" s="30">
        <f t="shared" ref="X14:X17" si="12">Z14/1.2</f>
        <v>6075000</v>
      </c>
      <c r="Y14" s="30">
        <f t="shared" ref="Y14:Y21" si="13">Z14-X14</f>
        <v>1215000</v>
      </c>
      <c r="Z14" s="6">
        <v>7290000</v>
      </c>
      <c r="AA14" s="6">
        <f t="shared" si="4"/>
        <v>6210000</v>
      </c>
      <c r="AB14" s="6">
        <f t="shared" si="5"/>
        <v>1242000</v>
      </c>
      <c r="AC14" s="6">
        <v>7452000</v>
      </c>
      <c r="AD14" s="6">
        <f t="shared" si="6"/>
        <v>5332500</v>
      </c>
      <c r="AE14" s="6">
        <f t="shared" si="7"/>
        <v>1066500</v>
      </c>
      <c r="AF14" s="6">
        <v>6399000</v>
      </c>
      <c r="AG14" s="17" t="s">
        <v>132</v>
      </c>
      <c r="AH14" s="6" t="s">
        <v>132</v>
      </c>
      <c r="AI14" s="6" t="s">
        <v>132</v>
      </c>
      <c r="AJ14" s="17" t="s">
        <v>132</v>
      </c>
      <c r="AK14" s="6" t="s">
        <v>132</v>
      </c>
      <c r="AL14" s="6" t="s">
        <v>132</v>
      </c>
      <c r="AM14" s="9">
        <v>6</v>
      </c>
      <c r="AN14" s="13" t="s">
        <v>12</v>
      </c>
      <c r="AO14" s="15">
        <v>270</v>
      </c>
      <c r="AP14" s="15">
        <v>8910000</v>
      </c>
      <c r="AQ14" s="17" t="s">
        <v>132</v>
      </c>
      <c r="AR14" s="6" t="s">
        <v>132</v>
      </c>
      <c r="AS14" s="6" t="s">
        <v>132</v>
      </c>
      <c r="AT14" s="6">
        <f t="shared" ref="AT14:AT15" si="14">AV14/1.2</f>
        <v>6524550</v>
      </c>
      <c r="AU14" s="6">
        <f t="shared" si="9"/>
        <v>1304910</v>
      </c>
      <c r="AV14" s="6">
        <v>7829460</v>
      </c>
      <c r="AW14" s="6">
        <f t="shared" ref="AW14:AW17" si="15">AY14/1.2</f>
        <v>7020000</v>
      </c>
      <c r="AX14" s="6">
        <f t="shared" si="11"/>
        <v>1404000</v>
      </c>
      <c r="AY14" s="6">
        <v>8424000</v>
      </c>
      <c r="AZ14" s="6" t="s">
        <v>132</v>
      </c>
      <c r="BA14" s="6" t="s">
        <v>132</v>
      </c>
      <c r="BB14" s="6" t="s">
        <v>132</v>
      </c>
      <c r="BC14" s="9">
        <v>6</v>
      </c>
      <c r="BD14" s="13" t="s">
        <v>12</v>
      </c>
      <c r="BE14" s="15">
        <v>270</v>
      </c>
      <c r="BF14" s="15">
        <v>8910000</v>
      </c>
      <c r="BG14" s="17" t="s">
        <v>132</v>
      </c>
      <c r="BH14" s="6" t="s">
        <v>132</v>
      </c>
      <c r="BI14" s="6" t="s">
        <v>132</v>
      </c>
      <c r="BJ14" s="17" t="s">
        <v>132</v>
      </c>
      <c r="BK14" s="6" t="s">
        <v>132</v>
      </c>
      <c r="BL14" s="6" t="s">
        <v>132</v>
      </c>
      <c r="BM14" s="17" t="s">
        <v>132</v>
      </c>
      <c r="BN14" s="6" t="s">
        <v>132</v>
      </c>
      <c r="BO14" s="6" t="s">
        <v>132</v>
      </c>
      <c r="BP14" s="17" t="s">
        <v>132</v>
      </c>
      <c r="BQ14" s="6" t="s">
        <v>132</v>
      </c>
      <c r="BR14" s="6" t="s">
        <v>132</v>
      </c>
      <c r="BS14" s="15">
        <v>8910000</v>
      </c>
      <c r="BT14" s="20">
        <v>6</v>
      </c>
      <c r="BU14" s="19" t="s">
        <v>50</v>
      </c>
    </row>
    <row r="15" spans="1:73" ht="15.75" thickBot="1">
      <c r="A15" s="9">
        <v>7</v>
      </c>
      <c r="B15" s="13" t="s">
        <v>12</v>
      </c>
      <c r="C15" s="22">
        <v>520</v>
      </c>
      <c r="D15" s="22">
        <v>15600000</v>
      </c>
      <c r="E15" s="17" t="s">
        <v>132</v>
      </c>
      <c r="F15" s="6" t="s">
        <v>132</v>
      </c>
      <c r="G15" s="6" t="s">
        <v>132</v>
      </c>
      <c r="H15" s="17" t="s">
        <v>132</v>
      </c>
      <c r="I15" s="6" t="s">
        <v>132</v>
      </c>
      <c r="J15" s="6" t="s">
        <v>132</v>
      </c>
      <c r="K15" s="17" t="s">
        <v>132</v>
      </c>
      <c r="L15" s="6" t="s">
        <v>132</v>
      </c>
      <c r="M15" s="6" t="s">
        <v>132</v>
      </c>
      <c r="N15" s="17" t="s">
        <v>132</v>
      </c>
      <c r="O15" s="6" t="s">
        <v>132</v>
      </c>
      <c r="P15" s="6" t="s">
        <v>132</v>
      </c>
      <c r="Q15" s="17" t="s">
        <v>132</v>
      </c>
      <c r="R15" s="6" t="s">
        <v>132</v>
      </c>
      <c r="S15" s="6" t="s">
        <v>132</v>
      </c>
      <c r="T15" s="9">
        <v>7</v>
      </c>
      <c r="U15" s="13" t="s">
        <v>12</v>
      </c>
      <c r="V15" s="22">
        <v>520</v>
      </c>
      <c r="W15" s="22">
        <v>15600000</v>
      </c>
      <c r="X15" s="6">
        <f t="shared" si="12"/>
        <v>10400000</v>
      </c>
      <c r="Y15" s="30">
        <f t="shared" si="13"/>
        <v>2080000</v>
      </c>
      <c r="Z15" s="6">
        <v>12480000</v>
      </c>
      <c r="AA15" s="6">
        <f t="shared" si="4"/>
        <v>10920000</v>
      </c>
      <c r="AB15" s="6">
        <f t="shared" si="5"/>
        <v>2184000</v>
      </c>
      <c r="AC15" s="6">
        <v>13104000</v>
      </c>
      <c r="AD15" s="6">
        <f t="shared" si="6"/>
        <v>7791333.333333334</v>
      </c>
      <c r="AE15" s="6">
        <f t="shared" si="7"/>
        <v>1558266.666666666</v>
      </c>
      <c r="AF15" s="6">
        <v>9349600</v>
      </c>
      <c r="AG15" s="17" t="s">
        <v>132</v>
      </c>
      <c r="AH15" s="6" t="s">
        <v>132</v>
      </c>
      <c r="AI15" s="6" t="s">
        <v>132</v>
      </c>
      <c r="AJ15" s="17" t="s">
        <v>132</v>
      </c>
      <c r="AK15" s="6" t="s">
        <v>132</v>
      </c>
      <c r="AL15" s="6" t="s">
        <v>132</v>
      </c>
      <c r="AM15" s="9">
        <v>7</v>
      </c>
      <c r="AN15" s="13" t="s">
        <v>12</v>
      </c>
      <c r="AO15" s="15">
        <v>520</v>
      </c>
      <c r="AP15" s="15">
        <v>15600000</v>
      </c>
      <c r="AQ15" s="17" t="s">
        <v>132</v>
      </c>
      <c r="AR15" s="6" t="s">
        <v>132</v>
      </c>
      <c r="AS15" s="6" t="s">
        <v>132</v>
      </c>
      <c r="AT15" s="6">
        <f t="shared" si="14"/>
        <v>12131600</v>
      </c>
      <c r="AU15" s="6">
        <f t="shared" si="9"/>
        <v>2426320</v>
      </c>
      <c r="AV15" s="6">
        <v>14557920</v>
      </c>
      <c r="AW15" s="6">
        <f t="shared" si="15"/>
        <v>9880000</v>
      </c>
      <c r="AX15" s="6">
        <f t="shared" si="11"/>
        <v>1976000</v>
      </c>
      <c r="AY15" s="6">
        <v>11856000</v>
      </c>
      <c r="AZ15" s="6" t="s">
        <v>132</v>
      </c>
      <c r="BA15" s="6" t="s">
        <v>132</v>
      </c>
      <c r="BB15" s="6" t="s">
        <v>132</v>
      </c>
      <c r="BC15" s="9">
        <v>7</v>
      </c>
      <c r="BD15" s="13" t="s">
        <v>12</v>
      </c>
      <c r="BE15" s="15">
        <v>520</v>
      </c>
      <c r="BF15" s="15">
        <v>15600000</v>
      </c>
      <c r="BG15" s="17" t="s">
        <v>132</v>
      </c>
      <c r="BH15" s="6" t="s">
        <v>132</v>
      </c>
      <c r="BI15" s="6" t="s">
        <v>132</v>
      </c>
      <c r="BJ15" s="17" t="s">
        <v>132</v>
      </c>
      <c r="BK15" s="6" t="s">
        <v>132</v>
      </c>
      <c r="BL15" s="6" t="s">
        <v>132</v>
      </c>
      <c r="BM15" s="17" t="s">
        <v>132</v>
      </c>
      <c r="BN15" s="6" t="s">
        <v>132</v>
      </c>
      <c r="BO15" s="6" t="s">
        <v>132</v>
      </c>
      <c r="BP15" s="17" t="s">
        <v>132</v>
      </c>
      <c r="BQ15" s="6" t="s">
        <v>132</v>
      </c>
      <c r="BR15" s="6" t="s">
        <v>132</v>
      </c>
      <c r="BS15" s="15">
        <v>15600000</v>
      </c>
      <c r="BT15" s="20">
        <v>7</v>
      </c>
      <c r="BU15" s="19" t="s">
        <v>51</v>
      </c>
    </row>
    <row r="16" spans="1:73" ht="24" customHeight="1" thickBot="1">
      <c r="A16" s="9">
        <v>8</v>
      </c>
      <c r="B16" s="13" t="s">
        <v>13</v>
      </c>
      <c r="C16" s="22">
        <v>60</v>
      </c>
      <c r="D16" s="22">
        <v>900000</v>
      </c>
      <c r="E16" s="17" t="s">
        <v>132</v>
      </c>
      <c r="F16" s="6" t="s">
        <v>132</v>
      </c>
      <c r="G16" s="6" t="s">
        <v>132</v>
      </c>
      <c r="H16" s="31">
        <f>J16/1.2</f>
        <v>767900</v>
      </c>
      <c r="I16" s="31">
        <f>J16-H16</f>
        <v>153580</v>
      </c>
      <c r="J16" s="11">
        <v>921480</v>
      </c>
      <c r="K16" s="17" t="s">
        <v>132</v>
      </c>
      <c r="L16" s="6" t="s">
        <v>132</v>
      </c>
      <c r="M16" s="6" t="s">
        <v>132</v>
      </c>
      <c r="N16" s="30">
        <f>P16/1.2</f>
        <v>522300</v>
      </c>
      <c r="O16" s="30">
        <f>P16-N16</f>
        <v>104460</v>
      </c>
      <c r="P16" s="6">
        <v>626760</v>
      </c>
      <c r="Q16" s="17" t="s">
        <v>132</v>
      </c>
      <c r="R16" s="6" t="s">
        <v>132</v>
      </c>
      <c r="S16" s="6" t="s">
        <v>132</v>
      </c>
      <c r="T16" s="9">
        <v>8</v>
      </c>
      <c r="U16" s="13" t="s">
        <v>13</v>
      </c>
      <c r="V16" s="22">
        <v>60</v>
      </c>
      <c r="W16" s="22">
        <v>900000</v>
      </c>
      <c r="X16" s="30">
        <f t="shared" si="12"/>
        <v>550000</v>
      </c>
      <c r="Y16" s="30">
        <f t="shared" si="13"/>
        <v>110000</v>
      </c>
      <c r="Z16" s="6">
        <v>660000</v>
      </c>
      <c r="AA16" s="6">
        <f t="shared" si="4"/>
        <v>630000</v>
      </c>
      <c r="AB16" s="6">
        <f t="shared" si="5"/>
        <v>126000</v>
      </c>
      <c r="AC16" s="6">
        <v>756000</v>
      </c>
      <c r="AD16" s="6">
        <f t="shared" si="6"/>
        <v>545000</v>
      </c>
      <c r="AE16" s="6">
        <f t="shared" si="7"/>
        <v>109000</v>
      </c>
      <c r="AF16" s="6">
        <v>654000</v>
      </c>
      <c r="AG16" s="17" t="s">
        <v>132</v>
      </c>
      <c r="AH16" s="6" t="s">
        <v>132</v>
      </c>
      <c r="AI16" s="6" t="s">
        <v>132</v>
      </c>
      <c r="AJ16" s="17" t="s">
        <v>132</v>
      </c>
      <c r="AK16" s="6" t="s">
        <v>132</v>
      </c>
      <c r="AL16" s="6" t="s">
        <v>132</v>
      </c>
      <c r="AM16" s="9">
        <v>8</v>
      </c>
      <c r="AN16" s="13" t="s">
        <v>13</v>
      </c>
      <c r="AO16" s="15">
        <v>60</v>
      </c>
      <c r="AP16" s="15">
        <v>900000</v>
      </c>
      <c r="AQ16" s="17" t="s">
        <v>132</v>
      </c>
      <c r="AR16" s="6" t="s">
        <v>132</v>
      </c>
      <c r="AS16" s="6" t="s">
        <v>132</v>
      </c>
      <c r="AT16" s="17" t="s">
        <v>132</v>
      </c>
      <c r="AU16" s="6" t="s">
        <v>132</v>
      </c>
      <c r="AV16" s="6" t="s">
        <v>132</v>
      </c>
      <c r="AW16" s="6">
        <f t="shared" si="15"/>
        <v>699600</v>
      </c>
      <c r="AX16" s="6">
        <f t="shared" si="11"/>
        <v>139920</v>
      </c>
      <c r="AY16" s="6">
        <v>839520</v>
      </c>
      <c r="AZ16" s="6" t="s">
        <v>132</v>
      </c>
      <c r="BA16" s="6" t="s">
        <v>132</v>
      </c>
      <c r="BB16" s="6" t="s">
        <v>132</v>
      </c>
      <c r="BC16" s="9">
        <v>8</v>
      </c>
      <c r="BD16" s="13" t="s">
        <v>13</v>
      </c>
      <c r="BE16" s="15">
        <v>60</v>
      </c>
      <c r="BF16" s="15">
        <v>900000</v>
      </c>
      <c r="BG16" s="17" t="s">
        <v>132</v>
      </c>
      <c r="BH16" s="6" t="s">
        <v>132</v>
      </c>
      <c r="BI16" s="6" t="s">
        <v>132</v>
      </c>
      <c r="BJ16" s="17" t="s">
        <v>132</v>
      </c>
      <c r="BK16" s="6" t="s">
        <v>132</v>
      </c>
      <c r="BL16" s="6" t="s">
        <v>132</v>
      </c>
      <c r="BM16" s="6">
        <f t="shared" ref="BM16" si="16">BO16/1.2</f>
        <v>570000</v>
      </c>
      <c r="BN16" s="6">
        <f t="shared" ref="BN16:BN20" si="17">BO16-BM16</f>
        <v>114000</v>
      </c>
      <c r="BO16" s="6">
        <v>684000</v>
      </c>
      <c r="BP16" s="17" t="s">
        <v>132</v>
      </c>
      <c r="BQ16" s="6" t="s">
        <v>132</v>
      </c>
      <c r="BR16" s="6" t="s">
        <v>132</v>
      </c>
      <c r="BS16" s="15">
        <v>900000</v>
      </c>
      <c r="BT16" s="20">
        <v>8</v>
      </c>
      <c r="BU16" s="19" t="s">
        <v>52</v>
      </c>
    </row>
    <row r="17" spans="1:73" ht="21" customHeight="1" thickBot="1">
      <c r="A17" s="9">
        <v>9</v>
      </c>
      <c r="B17" s="13" t="s">
        <v>13</v>
      </c>
      <c r="C17" s="22">
        <v>320</v>
      </c>
      <c r="D17" s="22">
        <v>4800000</v>
      </c>
      <c r="E17" s="17" t="s">
        <v>132</v>
      </c>
      <c r="F17" s="6" t="s">
        <v>132</v>
      </c>
      <c r="G17" s="6" t="s">
        <v>132</v>
      </c>
      <c r="H17" s="31">
        <f>J17/1.2</f>
        <v>4232533.333333334</v>
      </c>
      <c r="I17" s="31">
        <f>J17-H17</f>
        <v>846506.66666666605</v>
      </c>
      <c r="J17" s="11">
        <v>5079040</v>
      </c>
      <c r="K17" s="17" t="s">
        <v>132</v>
      </c>
      <c r="L17" s="6" t="s">
        <v>132</v>
      </c>
      <c r="M17" s="6" t="s">
        <v>132</v>
      </c>
      <c r="N17" s="30">
        <f>P17/1.2</f>
        <v>2785600</v>
      </c>
      <c r="O17" s="30">
        <f>P17-N17</f>
        <v>557120</v>
      </c>
      <c r="P17" s="6">
        <v>3342720</v>
      </c>
      <c r="Q17" s="17" t="s">
        <v>132</v>
      </c>
      <c r="R17" s="6" t="s">
        <v>132</v>
      </c>
      <c r="S17" s="6" t="s">
        <v>132</v>
      </c>
      <c r="T17" s="9">
        <v>9</v>
      </c>
      <c r="U17" s="13" t="s">
        <v>13</v>
      </c>
      <c r="V17" s="22">
        <v>320</v>
      </c>
      <c r="W17" s="22">
        <v>4800000</v>
      </c>
      <c r="X17" s="30">
        <f t="shared" si="12"/>
        <v>2933333.3333333335</v>
      </c>
      <c r="Y17" s="30">
        <f t="shared" si="13"/>
        <v>586666.66666666651</v>
      </c>
      <c r="Z17" s="6">
        <v>3520000</v>
      </c>
      <c r="AA17" s="6">
        <f t="shared" si="4"/>
        <v>3360000</v>
      </c>
      <c r="AB17" s="6">
        <f t="shared" si="5"/>
        <v>672000</v>
      </c>
      <c r="AC17" s="6">
        <v>4032000</v>
      </c>
      <c r="AD17" s="6">
        <f t="shared" si="6"/>
        <v>2906666.666666667</v>
      </c>
      <c r="AE17" s="6">
        <f t="shared" si="7"/>
        <v>581333.33333333302</v>
      </c>
      <c r="AF17" s="6">
        <v>3488000</v>
      </c>
      <c r="AG17" s="17" t="s">
        <v>132</v>
      </c>
      <c r="AH17" s="6" t="s">
        <v>132</v>
      </c>
      <c r="AI17" s="6" t="s">
        <v>132</v>
      </c>
      <c r="AJ17" s="17" t="s">
        <v>132</v>
      </c>
      <c r="AK17" s="6" t="s">
        <v>132</v>
      </c>
      <c r="AL17" s="6" t="s">
        <v>132</v>
      </c>
      <c r="AM17" s="9">
        <v>9</v>
      </c>
      <c r="AN17" s="13" t="s">
        <v>13</v>
      </c>
      <c r="AO17" s="15">
        <v>320</v>
      </c>
      <c r="AP17" s="15">
        <v>4800000</v>
      </c>
      <c r="AQ17" s="17" t="s">
        <v>132</v>
      </c>
      <c r="AR17" s="6" t="s">
        <v>132</v>
      </c>
      <c r="AS17" s="6" t="s">
        <v>132</v>
      </c>
      <c r="AT17" s="17" t="s">
        <v>132</v>
      </c>
      <c r="AU17" s="6" t="s">
        <v>132</v>
      </c>
      <c r="AV17" s="6" t="s">
        <v>132</v>
      </c>
      <c r="AW17" s="6">
        <f t="shared" si="15"/>
        <v>3520000</v>
      </c>
      <c r="AX17" s="6">
        <f t="shared" si="11"/>
        <v>704000</v>
      </c>
      <c r="AY17" s="6">
        <v>4224000</v>
      </c>
      <c r="AZ17" s="6" t="s">
        <v>132</v>
      </c>
      <c r="BA17" s="6" t="s">
        <v>132</v>
      </c>
      <c r="BB17" s="6" t="s">
        <v>132</v>
      </c>
      <c r="BC17" s="9">
        <v>9</v>
      </c>
      <c r="BD17" s="13" t="s">
        <v>13</v>
      </c>
      <c r="BE17" s="15">
        <v>320</v>
      </c>
      <c r="BF17" s="15">
        <v>4800000</v>
      </c>
      <c r="BG17" s="17" t="s">
        <v>132</v>
      </c>
      <c r="BH17" s="6" t="s">
        <v>132</v>
      </c>
      <c r="BI17" s="6" t="s">
        <v>132</v>
      </c>
      <c r="BJ17" s="17" t="s">
        <v>132</v>
      </c>
      <c r="BK17" s="6" t="s">
        <v>132</v>
      </c>
      <c r="BL17" s="6" t="s">
        <v>132</v>
      </c>
      <c r="BM17" s="6">
        <f t="shared" ref="BM17" si="18">BO17/1.2</f>
        <v>3016000</v>
      </c>
      <c r="BN17" s="6">
        <f t="shared" si="17"/>
        <v>603200</v>
      </c>
      <c r="BO17" s="6">
        <v>3619200</v>
      </c>
      <c r="BP17" s="17" t="s">
        <v>132</v>
      </c>
      <c r="BQ17" s="6" t="s">
        <v>132</v>
      </c>
      <c r="BR17" s="6" t="s">
        <v>132</v>
      </c>
      <c r="BS17" s="15">
        <v>4800000</v>
      </c>
      <c r="BT17" s="20">
        <v>9</v>
      </c>
      <c r="BU17" s="19" t="s">
        <v>53</v>
      </c>
    </row>
    <row r="18" spans="1:73" ht="15.75" thickBot="1">
      <c r="A18" s="9">
        <v>10</v>
      </c>
      <c r="B18" s="13" t="s">
        <v>14</v>
      </c>
      <c r="C18" s="22">
        <v>220</v>
      </c>
      <c r="D18" s="22">
        <v>2860000</v>
      </c>
      <c r="E18" s="17" t="s">
        <v>132</v>
      </c>
      <c r="F18" s="6" t="s">
        <v>132</v>
      </c>
      <c r="G18" s="6" t="s">
        <v>132</v>
      </c>
      <c r="H18" s="17" t="s">
        <v>132</v>
      </c>
      <c r="I18" s="6" t="s">
        <v>132</v>
      </c>
      <c r="J18" s="6" t="s">
        <v>132</v>
      </c>
      <c r="K18" s="17" t="s">
        <v>132</v>
      </c>
      <c r="L18" s="6" t="s">
        <v>132</v>
      </c>
      <c r="M18" s="6" t="s">
        <v>132</v>
      </c>
      <c r="N18" s="30">
        <f>P18/1.2</f>
        <v>2162600</v>
      </c>
      <c r="O18" s="30">
        <f>P18-N18</f>
        <v>432520</v>
      </c>
      <c r="P18" s="6">
        <v>2595120</v>
      </c>
      <c r="Q18" s="17" t="s">
        <v>132</v>
      </c>
      <c r="R18" s="6" t="s">
        <v>132</v>
      </c>
      <c r="S18" s="6" t="s">
        <v>132</v>
      </c>
      <c r="T18" s="9">
        <v>10</v>
      </c>
      <c r="U18" s="13" t="s">
        <v>14</v>
      </c>
      <c r="V18" s="22">
        <v>220</v>
      </c>
      <c r="W18" s="22">
        <v>2860000</v>
      </c>
      <c r="X18" s="17" t="s">
        <v>132</v>
      </c>
      <c r="Y18" s="6" t="s">
        <v>132</v>
      </c>
      <c r="Z18" s="6" t="s">
        <v>132</v>
      </c>
      <c r="AA18" s="6" t="s">
        <v>132</v>
      </c>
      <c r="AB18" s="6" t="s">
        <v>132</v>
      </c>
      <c r="AC18" s="6" t="s">
        <v>132</v>
      </c>
      <c r="AD18" s="6" t="s">
        <v>132</v>
      </c>
      <c r="AE18" s="6" t="s">
        <v>132</v>
      </c>
      <c r="AF18" s="6" t="s">
        <v>132</v>
      </c>
      <c r="AG18" s="17" t="s">
        <v>132</v>
      </c>
      <c r="AH18" s="6" t="s">
        <v>132</v>
      </c>
      <c r="AI18" s="6" t="s">
        <v>132</v>
      </c>
      <c r="AJ18" s="17" t="s">
        <v>132</v>
      </c>
      <c r="AK18" s="6" t="s">
        <v>132</v>
      </c>
      <c r="AL18" s="6" t="s">
        <v>132</v>
      </c>
      <c r="AM18" s="9">
        <v>10</v>
      </c>
      <c r="AN18" s="13" t="s">
        <v>14</v>
      </c>
      <c r="AO18" s="15">
        <v>220</v>
      </c>
      <c r="AP18" s="15">
        <v>2860000</v>
      </c>
      <c r="AQ18" s="6">
        <f t="shared" si="0"/>
        <v>2090000</v>
      </c>
      <c r="AR18" s="6">
        <f t="shared" si="1"/>
        <v>418000</v>
      </c>
      <c r="AS18" s="6">
        <v>2508000</v>
      </c>
      <c r="AT18" s="17" t="s">
        <v>132</v>
      </c>
      <c r="AU18" s="6" t="s">
        <v>132</v>
      </c>
      <c r="AV18" s="6" t="s">
        <v>132</v>
      </c>
      <c r="AW18" s="17" t="s">
        <v>132</v>
      </c>
      <c r="AX18" s="6" t="s">
        <v>132</v>
      </c>
      <c r="AY18" s="6" t="s">
        <v>132</v>
      </c>
      <c r="AZ18" s="6">
        <f t="shared" ref="AZ18" si="19">BB18/1.2</f>
        <v>2163333.3333333335</v>
      </c>
      <c r="BA18" s="6">
        <f t="shared" ref="BA18" si="20">BB18-AZ18</f>
        <v>432666.66666666651</v>
      </c>
      <c r="BB18" s="6">
        <v>2596000</v>
      </c>
      <c r="BC18" s="9">
        <v>10</v>
      </c>
      <c r="BD18" s="13" t="s">
        <v>14</v>
      </c>
      <c r="BE18" s="15">
        <v>220</v>
      </c>
      <c r="BF18" s="15">
        <v>2860000</v>
      </c>
      <c r="BG18" s="17" t="s">
        <v>132</v>
      </c>
      <c r="BH18" s="6" t="s">
        <v>132</v>
      </c>
      <c r="BI18" s="6" t="s">
        <v>132</v>
      </c>
      <c r="BJ18" s="17" t="s">
        <v>132</v>
      </c>
      <c r="BK18" s="6" t="s">
        <v>132</v>
      </c>
      <c r="BL18" s="6" t="s">
        <v>132</v>
      </c>
      <c r="BM18" s="17" t="s">
        <v>132</v>
      </c>
      <c r="BN18" s="6" t="s">
        <v>132</v>
      </c>
      <c r="BO18" s="6" t="s">
        <v>132</v>
      </c>
      <c r="BP18" s="17" t="s">
        <v>132</v>
      </c>
      <c r="BQ18" s="6" t="s">
        <v>132</v>
      </c>
      <c r="BR18" s="6" t="s">
        <v>132</v>
      </c>
      <c r="BS18" s="15">
        <v>2860000</v>
      </c>
      <c r="BT18" s="20">
        <v>10</v>
      </c>
      <c r="BU18" s="19" t="s">
        <v>54</v>
      </c>
    </row>
    <row r="19" spans="1:73" ht="21.75" customHeight="1" thickBot="1">
      <c r="A19" s="9">
        <v>11</v>
      </c>
      <c r="B19" s="13" t="s">
        <v>13</v>
      </c>
      <c r="C19" s="22">
        <v>60</v>
      </c>
      <c r="D19" s="22">
        <v>1380000</v>
      </c>
      <c r="E19" s="17" t="s">
        <v>132</v>
      </c>
      <c r="F19" s="6" t="s">
        <v>132</v>
      </c>
      <c r="G19" s="6" t="s">
        <v>132</v>
      </c>
      <c r="H19" s="30">
        <f>J19/1.2</f>
        <v>1056000</v>
      </c>
      <c r="I19" s="30">
        <f>J19-H19</f>
        <v>211200</v>
      </c>
      <c r="J19" s="6">
        <v>1267200</v>
      </c>
      <c r="K19" s="17" t="s">
        <v>132</v>
      </c>
      <c r="L19" s="6" t="s">
        <v>132</v>
      </c>
      <c r="M19" s="6" t="s">
        <v>132</v>
      </c>
      <c r="N19" s="30">
        <f>P19/1.2</f>
        <v>793800</v>
      </c>
      <c r="O19" s="30">
        <f>P19-N19</f>
        <v>158760</v>
      </c>
      <c r="P19" s="6">
        <v>952560</v>
      </c>
      <c r="Q19" s="17" t="s">
        <v>132</v>
      </c>
      <c r="R19" s="6" t="s">
        <v>132</v>
      </c>
      <c r="S19" s="6" t="s">
        <v>132</v>
      </c>
      <c r="T19" s="9">
        <v>11</v>
      </c>
      <c r="U19" s="13" t="s">
        <v>13</v>
      </c>
      <c r="V19" s="22">
        <v>60</v>
      </c>
      <c r="W19" s="22">
        <v>1380000</v>
      </c>
      <c r="X19" s="30">
        <f t="shared" ref="X19" si="21">Z19/1.2</f>
        <v>1000000</v>
      </c>
      <c r="Y19" s="30">
        <f t="shared" si="13"/>
        <v>200000</v>
      </c>
      <c r="Z19" s="6">
        <v>1200000</v>
      </c>
      <c r="AA19" s="6">
        <f t="shared" si="4"/>
        <v>990000</v>
      </c>
      <c r="AB19" s="6">
        <f t="shared" si="5"/>
        <v>198000</v>
      </c>
      <c r="AC19" s="6">
        <v>1188000</v>
      </c>
      <c r="AD19" s="6">
        <f t="shared" si="6"/>
        <v>930000</v>
      </c>
      <c r="AE19" s="6">
        <f t="shared" si="7"/>
        <v>186000</v>
      </c>
      <c r="AF19" s="6">
        <v>1116000</v>
      </c>
      <c r="AG19" s="17" t="s">
        <v>132</v>
      </c>
      <c r="AH19" s="6" t="s">
        <v>132</v>
      </c>
      <c r="AI19" s="6" t="s">
        <v>132</v>
      </c>
      <c r="AJ19" s="17" t="s">
        <v>132</v>
      </c>
      <c r="AK19" s="6" t="s">
        <v>132</v>
      </c>
      <c r="AL19" s="6" t="s">
        <v>132</v>
      </c>
      <c r="AM19" s="9">
        <v>11</v>
      </c>
      <c r="AN19" s="13" t="s">
        <v>13</v>
      </c>
      <c r="AO19" s="15">
        <v>60</v>
      </c>
      <c r="AP19" s="15">
        <v>1380000</v>
      </c>
      <c r="AQ19" s="17" t="s">
        <v>132</v>
      </c>
      <c r="AR19" s="6" t="s">
        <v>132</v>
      </c>
      <c r="AS19" s="6" t="s">
        <v>132</v>
      </c>
      <c r="AT19" s="17" t="s">
        <v>132</v>
      </c>
      <c r="AU19" s="6" t="s">
        <v>132</v>
      </c>
      <c r="AV19" s="6" t="s">
        <v>132</v>
      </c>
      <c r="AW19" s="17" t="s">
        <v>132</v>
      </c>
      <c r="AX19" s="6" t="s">
        <v>132</v>
      </c>
      <c r="AY19" s="6" t="s">
        <v>132</v>
      </c>
      <c r="AZ19" s="6" t="s">
        <v>132</v>
      </c>
      <c r="BA19" s="6" t="s">
        <v>132</v>
      </c>
      <c r="BB19" s="6" t="s">
        <v>132</v>
      </c>
      <c r="BC19" s="9">
        <v>11</v>
      </c>
      <c r="BD19" s="13" t="s">
        <v>13</v>
      </c>
      <c r="BE19" s="15">
        <v>60</v>
      </c>
      <c r="BF19" s="15">
        <v>1380000</v>
      </c>
      <c r="BG19" s="17" t="s">
        <v>132</v>
      </c>
      <c r="BH19" s="6" t="s">
        <v>132</v>
      </c>
      <c r="BI19" s="6" t="s">
        <v>132</v>
      </c>
      <c r="BJ19" s="17" t="s">
        <v>132</v>
      </c>
      <c r="BK19" s="6" t="s">
        <v>132</v>
      </c>
      <c r="BL19" s="6" t="s">
        <v>132</v>
      </c>
      <c r="BM19" s="6">
        <f t="shared" ref="BM19" si="22">BO19/1.2</f>
        <v>945000</v>
      </c>
      <c r="BN19" s="6">
        <f t="shared" si="17"/>
        <v>189000</v>
      </c>
      <c r="BO19" s="6">
        <v>1134000</v>
      </c>
      <c r="BP19" s="17" t="s">
        <v>132</v>
      </c>
      <c r="BQ19" s="6" t="s">
        <v>132</v>
      </c>
      <c r="BR19" s="6" t="s">
        <v>132</v>
      </c>
      <c r="BS19" s="15">
        <v>1380000</v>
      </c>
      <c r="BT19" s="20">
        <v>11</v>
      </c>
      <c r="BU19" s="19" t="s">
        <v>55</v>
      </c>
    </row>
    <row r="20" spans="1:73" ht="21" customHeight="1" thickBot="1">
      <c r="A20" s="9">
        <v>12</v>
      </c>
      <c r="B20" s="13" t="s">
        <v>13</v>
      </c>
      <c r="C20" s="22">
        <v>220</v>
      </c>
      <c r="D20" s="22">
        <v>5060000</v>
      </c>
      <c r="E20" s="17" t="s">
        <v>132</v>
      </c>
      <c r="F20" s="6" t="s">
        <v>132</v>
      </c>
      <c r="G20" s="6" t="s">
        <v>132</v>
      </c>
      <c r="H20" s="30">
        <f>J20/1.2</f>
        <v>3801600</v>
      </c>
      <c r="I20" s="30">
        <f>J20-H20</f>
        <v>760320</v>
      </c>
      <c r="J20" s="6">
        <v>4561920</v>
      </c>
      <c r="K20" s="17" t="s">
        <v>132</v>
      </c>
      <c r="L20" s="6" t="s">
        <v>132</v>
      </c>
      <c r="M20" s="6" t="s">
        <v>132</v>
      </c>
      <c r="N20" s="30">
        <f>P20/1.2</f>
        <v>2910600</v>
      </c>
      <c r="O20" s="30">
        <f>P20-N20</f>
        <v>582120</v>
      </c>
      <c r="P20" s="6">
        <v>3492720</v>
      </c>
      <c r="Q20" s="17" t="s">
        <v>132</v>
      </c>
      <c r="R20" s="6" t="s">
        <v>132</v>
      </c>
      <c r="S20" s="6" t="s">
        <v>132</v>
      </c>
      <c r="T20" s="9">
        <v>12</v>
      </c>
      <c r="U20" s="13" t="s">
        <v>13</v>
      </c>
      <c r="V20" s="22">
        <v>220</v>
      </c>
      <c r="W20" s="22">
        <v>5060000</v>
      </c>
      <c r="X20" s="30">
        <f t="shared" ref="X20" si="23">Z20/1.2</f>
        <v>3666666.666666667</v>
      </c>
      <c r="Y20" s="30">
        <f t="shared" si="13"/>
        <v>733333.33333333302</v>
      </c>
      <c r="Z20" s="6">
        <v>4400000</v>
      </c>
      <c r="AA20" s="6">
        <f t="shared" si="4"/>
        <v>3630000</v>
      </c>
      <c r="AB20" s="6">
        <f t="shared" si="5"/>
        <v>726000</v>
      </c>
      <c r="AC20" s="6">
        <v>4356000</v>
      </c>
      <c r="AD20" s="6">
        <f t="shared" si="6"/>
        <v>3410000</v>
      </c>
      <c r="AE20" s="6">
        <f t="shared" si="7"/>
        <v>682000</v>
      </c>
      <c r="AF20" s="6">
        <v>4092000</v>
      </c>
      <c r="AG20" s="17" t="s">
        <v>132</v>
      </c>
      <c r="AH20" s="6" t="s">
        <v>132</v>
      </c>
      <c r="AI20" s="6" t="s">
        <v>132</v>
      </c>
      <c r="AJ20" s="17" t="s">
        <v>132</v>
      </c>
      <c r="AK20" s="6" t="s">
        <v>132</v>
      </c>
      <c r="AL20" s="6" t="s">
        <v>132</v>
      </c>
      <c r="AM20" s="9">
        <v>12</v>
      </c>
      <c r="AN20" s="13" t="s">
        <v>13</v>
      </c>
      <c r="AO20" s="15">
        <v>220</v>
      </c>
      <c r="AP20" s="15">
        <v>5060000</v>
      </c>
      <c r="AQ20" s="17" t="s">
        <v>132</v>
      </c>
      <c r="AR20" s="6" t="s">
        <v>132</v>
      </c>
      <c r="AS20" s="6" t="s">
        <v>132</v>
      </c>
      <c r="AT20" s="17" t="s">
        <v>132</v>
      </c>
      <c r="AU20" s="6" t="s">
        <v>132</v>
      </c>
      <c r="AV20" s="6" t="s">
        <v>132</v>
      </c>
      <c r="AW20" s="17" t="s">
        <v>132</v>
      </c>
      <c r="AX20" s="6" t="s">
        <v>132</v>
      </c>
      <c r="AY20" s="6" t="s">
        <v>132</v>
      </c>
      <c r="AZ20" s="6" t="s">
        <v>132</v>
      </c>
      <c r="BA20" s="6" t="s">
        <v>132</v>
      </c>
      <c r="BB20" s="6" t="s">
        <v>132</v>
      </c>
      <c r="BC20" s="9">
        <v>12</v>
      </c>
      <c r="BD20" s="13" t="s">
        <v>13</v>
      </c>
      <c r="BE20" s="15">
        <v>220</v>
      </c>
      <c r="BF20" s="15">
        <v>5060000</v>
      </c>
      <c r="BG20" s="17" t="s">
        <v>132</v>
      </c>
      <c r="BH20" s="6" t="s">
        <v>132</v>
      </c>
      <c r="BI20" s="6" t="s">
        <v>132</v>
      </c>
      <c r="BJ20" s="17" t="s">
        <v>132</v>
      </c>
      <c r="BK20" s="6" t="s">
        <v>132</v>
      </c>
      <c r="BL20" s="6" t="s">
        <v>132</v>
      </c>
      <c r="BM20" s="6">
        <f t="shared" ref="BM20" si="24">BO20/1.2</f>
        <v>3465000</v>
      </c>
      <c r="BN20" s="6">
        <f t="shared" si="17"/>
        <v>693000</v>
      </c>
      <c r="BO20" s="6">
        <v>4158000</v>
      </c>
      <c r="BP20" s="17" t="s">
        <v>132</v>
      </c>
      <c r="BQ20" s="6" t="s">
        <v>132</v>
      </c>
      <c r="BR20" s="6" t="s">
        <v>132</v>
      </c>
      <c r="BS20" s="15">
        <v>5060000</v>
      </c>
      <c r="BT20" s="20">
        <v>12</v>
      </c>
      <c r="BU20" s="19" t="s">
        <v>56</v>
      </c>
    </row>
    <row r="21" spans="1:73" ht="15.75" thickBot="1">
      <c r="A21" s="9">
        <v>13</v>
      </c>
      <c r="B21" s="13" t="s">
        <v>15</v>
      </c>
      <c r="C21" s="22">
        <v>240</v>
      </c>
      <c r="D21" s="22">
        <v>4080000</v>
      </c>
      <c r="E21" s="17" t="s">
        <v>132</v>
      </c>
      <c r="F21" s="6" t="s">
        <v>132</v>
      </c>
      <c r="G21" s="6" t="s">
        <v>132</v>
      </c>
      <c r="H21" s="17" t="s">
        <v>132</v>
      </c>
      <c r="I21" s="6" t="s">
        <v>132</v>
      </c>
      <c r="J21" s="6" t="s">
        <v>132</v>
      </c>
      <c r="K21" s="17" t="s">
        <v>132</v>
      </c>
      <c r="L21" s="6" t="s">
        <v>132</v>
      </c>
      <c r="M21" s="6" t="s">
        <v>132</v>
      </c>
      <c r="N21" s="6" t="s">
        <v>132</v>
      </c>
      <c r="O21" s="6" t="s">
        <v>132</v>
      </c>
      <c r="P21" s="6" t="s">
        <v>132</v>
      </c>
      <c r="Q21" s="17" t="s">
        <v>132</v>
      </c>
      <c r="R21" s="6" t="s">
        <v>132</v>
      </c>
      <c r="S21" s="6" t="s">
        <v>132</v>
      </c>
      <c r="T21" s="9">
        <v>13</v>
      </c>
      <c r="U21" s="13" t="s">
        <v>15</v>
      </c>
      <c r="V21" s="22">
        <v>240</v>
      </c>
      <c r="W21" s="22">
        <v>4080000</v>
      </c>
      <c r="X21" s="30">
        <f t="shared" ref="X21" si="25">Z21/1.2</f>
        <v>2400000</v>
      </c>
      <c r="Y21" s="30">
        <f t="shared" si="13"/>
        <v>480000</v>
      </c>
      <c r="Z21" s="6">
        <v>2880000</v>
      </c>
      <c r="AA21" s="6">
        <f t="shared" si="4"/>
        <v>2520000</v>
      </c>
      <c r="AB21" s="6">
        <f t="shared" si="5"/>
        <v>504000</v>
      </c>
      <c r="AC21" s="6">
        <v>3024000</v>
      </c>
      <c r="AD21" s="6">
        <f t="shared" si="6"/>
        <v>2112000</v>
      </c>
      <c r="AE21" s="6">
        <f t="shared" si="7"/>
        <v>422400</v>
      </c>
      <c r="AF21" s="6">
        <v>2534400</v>
      </c>
      <c r="AG21" s="17" t="s">
        <v>132</v>
      </c>
      <c r="AH21" s="6" t="s">
        <v>132</v>
      </c>
      <c r="AI21" s="6" t="s">
        <v>132</v>
      </c>
      <c r="AJ21" s="17" t="s">
        <v>132</v>
      </c>
      <c r="AK21" s="6" t="s">
        <v>132</v>
      </c>
      <c r="AL21" s="6" t="s">
        <v>132</v>
      </c>
      <c r="AM21" s="9">
        <v>13</v>
      </c>
      <c r="AN21" s="13" t="s">
        <v>15</v>
      </c>
      <c r="AO21" s="15">
        <v>240</v>
      </c>
      <c r="AP21" s="15">
        <v>4080000</v>
      </c>
      <c r="AQ21" s="17" t="s">
        <v>132</v>
      </c>
      <c r="AR21" s="6" t="s">
        <v>132</v>
      </c>
      <c r="AS21" s="6" t="s">
        <v>132</v>
      </c>
      <c r="AT21" s="17" t="s">
        <v>132</v>
      </c>
      <c r="AU21" s="6" t="s">
        <v>132</v>
      </c>
      <c r="AV21" s="6" t="s">
        <v>132</v>
      </c>
      <c r="AW21" s="17" t="s">
        <v>132</v>
      </c>
      <c r="AX21" s="6" t="s">
        <v>132</v>
      </c>
      <c r="AY21" s="6" t="s">
        <v>132</v>
      </c>
      <c r="AZ21" s="6" t="s">
        <v>132</v>
      </c>
      <c r="BA21" s="6" t="s">
        <v>132</v>
      </c>
      <c r="BB21" s="6" t="s">
        <v>132</v>
      </c>
      <c r="BC21" s="9">
        <v>13</v>
      </c>
      <c r="BD21" s="13" t="s">
        <v>15</v>
      </c>
      <c r="BE21" s="15">
        <v>240</v>
      </c>
      <c r="BF21" s="15">
        <v>4080000</v>
      </c>
      <c r="BG21" s="17" t="s">
        <v>132</v>
      </c>
      <c r="BH21" s="6" t="s">
        <v>132</v>
      </c>
      <c r="BI21" s="6" t="s">
        <v>132</v>
      </c>
      <c r="BJ21" s="17" t="s">
        <v>132</v>
      </c>
      <c r="BK21" s="6" t="s">
        <v>132</v>
      </c>
      <c r="BL21" s="6" t="s">
        <v>132</v>
      </c>
      <c r="BM21" s="17" t="s">
        <v>132</v>
      </c>
      <c r="BN21" s="6" t="s">
        <v>132</v>
      </c>
      <c r="BO21" s="6" t="s">
        <v>132</v>
      </c>
      <c r="BP21" s="17" t="s">
        <v>132</v>
      </c>
      <c r="BQ21" s="6" t="s">
        <v>132</v>
      </c>
      <c r="BR21" s="6" t="s">
        <v>132</v>
      </c>
      <c r="BS21" s="15">
        <v>4080000</v>
      </c>
      <c r="BT21" s="20">
        <v>13</v>
      </c>
      <c r="BU21" s="19" t="s">
        <v>57</v>
      </c>
    </row>
    <row r="22" spans="1:73" ht="21.75" thickBot="1">
      <c r="A22" s="9">
        <v>14</v>
      </c>
      <c r="B22" s="13" t="s">
        <v>16</v>
      </c>
      <c r="C22" s="22">
        <v>1130</v>
      </c>
      <c r="D22" s="22">
        <v>18080000</v>
      </c>
      <c r="E22" s="17" t="s">
        <v>132</v>
      </c>
      <c r="F22" s="6" t="s">
        <v>132</v>
      </c>
      <c r="G22" s="6" t="s">
        <v>132</v>
      </c>
      <c r="H22" s="17" t="s">
        <v>132</v>
      </c>
      <c r="I22" s="6" t="s">
        <v>132</v>
      </c>
      <c r="J22" s="6" t="s">
        <v>132</v>
      </c>
      <c r="K22" s="17" t="s">
        <v>132</v>
      </c>
      <c r="L22" s="6" t="s">
        <v>132</v>
      </c>
      <c r="M22" s="6" t="s">
        <v>132</v>
      </c>
      <c r="N22" s="6" t="s">
        <v>132</v>
      </c>
      <c r="O22" s="6" t="s">
        <v>132</v>
      </c>
      <c r="P22" s="6" t="s">
        <v>132</v>
      </c>
      <c r="Q22" s="17" t="s">
        <v>132</v>
      </c>
      <c r="R22" s="6" t="s">
        <v>132</v>
      </c>
      <c r="S22" s="6" t="s">
        <v>132</v>
      </c>
      <c r="T22" s="9">
        <v>14</v>
      </c>
      <c r="U22" s="13" t="s">
        <v>16</v>
      </c>
      <c r="V22" s="22">
        <v>1130</v>
      </c>
      <c r="W22" s="22">
        <v>18080000</v>
      </c>
      <c r="X22" s="17" t="s">
        <v>132</v>
      </c>
      <c r="Y22" s="6" t="s">
        <v>132</v>
      </c>
      <c r="Z22" s="6" t="s">
        <v>132</v>
      </c>
      <c r="AA22" s="6" t="s">
        <v>132</v>
      </c>
      <c r="AB22" s="6" t="s">
        <v>132</v>
      </c>
      <c r="AC22" s="6" t="s">
        <v>132</v>
      </c>
      <c r="AD22" s="6" t="s">
        <v>132</v>
      </c>
      <c r="AE22" s="6" t="s">
        <v>132</v>
      </c>
      <c r="AF22" s="6" t="s">
        <v>132</v>
      </c>
      <c r="AG22" s="6">
        <f>AI22</f>
        <v>16498000</v>
      </c>
      <c r="AH22" s="6">
        <f t="shared" ref="AH22:AH23" si="26">AI22-AG22</f>
        <v>0</v>
      </c>
      <c r="AI22" s="6">
        <v>16498000</v>
      </c>
      <c r="AJ22" s="17" t="s">
        <v>132</v>
      </c>
      <c r="AK22" s="6" t="s">
        <v>132</v>
      </c>
      <c r="AL22" s="6" t="s">
        <v>132</v>
      </c>
      <c r="AM22" s="9">
        <v>14</v>
      </c>
      <c r="AN22" s="13" t="s">
        <v>16</v>
      </c>
      <c r="AO22" s="15">
        <v>1130</v>
      </c>
      <c r="AP22" s="15">
        <v>18080000</v>
      </c>
      <c r="AQ22" s="17" t="s">
        <v>132</v>
      </c>
      <c r="AR22" s="6" t="s">
        <v>132</v>
      </c>
      <c r="AS22" s="6" t="s">
        <v>132</v>
      </c>
      <c r="AT22" s="17" t="s">
        <v>132</v>
      </c>
      <c r="AU22" s="6" t="s">
        <v>132</v>
      </c>
      <c r="AV22" s="6" t="s">
        <v>132</v>
      </c>
      <c r="AW22" s="17" t="s">
        <v>132</v>
      </c>
      <c r="AX22" s="6" t="s">
        <v>132</v>
      </c>
      <c r="AY22" s="6" t="s">
        <v>132</v>
      </c>
      <c r="AZ22" s="6" t="s">
        <v>132</v>
      </c>
      <c r="BA22" s="6" t="s">
        <v>132</v>
      </c>
      <c r="BB22" s="6" t="s">
        <v>132</v>
      </c>
      <c r="BC22" s="9">
        <v>14</v>
      </c>
      <c r="BD22" s="13" t="s">
        <v>16</v>
      </c>
      <c r="BE22" s="15">
        <v>1130</v>
      </c>
      <c r="BF22" s="15">
        <v>18080000</v>
      </c>
      <c r="BG22" s="17" t="s">
        <v>132</v>
      </c>
      <c r="BH22" s="6" t="s">
        <v>132</v>
      </c>
      <c r="BI22" s="6" t="s">
        <v>132</v>
      </c>
      <c r="BJ22" s="17" t="s">
        <v>132</v>
      </c>
      <c r="BK22" s="6" t="s">
        <v>132</v>
      </c>
      <c r="BL22" s="6" t="s">
        <v>132</v>
      </c>
      <c r="BM22" s="17" t="s">
        <v>132</v>
      </c>
      <c r="BN22" s="6" t="s">
        <v>132</v>
      </c>
      <c r="BO22" s="6" t="s">
        <v>132</v>
      </c>
      <c r="BP22" s="17" t="s">
        <v>132</v>
      </c>
      <c r="BQ22" s="6" t="s">
        <v>132</v>
      </c>
      <c r="BR22" s="6" t="s">
        <v>132</v>
      </c>
      <c r="BS22" s="15">
        <v>18080000</v>
      </c>
      <c r="BT22" s="20">
        <v>14</v>
      </c>
      <c r="BU22" s="19" t="s">
        <v>58</v>
      </c>
    </row>
    <row r="23" spans="1:73" ht="15.75" thickBot="1">
      <c r="A23" s="9">
        <v>15</v>
      </c>
      <c r="B23" s="13" t="s">
        <v>17</v>
      </c>
      <c r="C23" s="22">
        <v>400</v>
      </c>
      <c r="D23" s="22">
        <v>2940000</v>
      </c>
      <c r="E23" s="17" t="s">
        <v>132</v>
      </c>
      <c r="F23" s="6" t="s">
        <v>132</v>
      </c>
      <c r="G23" s="6" t="s">
        <v>132</v>
      </c>
      <c r="H23" s="17" t="s">
        <v>132</v>
      </c>
      <c r="I23" s="6" t="s">
        <v>132</v>
      </c>
      <c r="J23" s="6" t="s">
        <v>132</v>
      </c>
      <c r="K23" s="17" t="s">
        <v>132</v>
      </c>
      <c r="L23" s="6" t="s">
        <v>132</v>
      </c>
      <c r="M23" s="6" t="s">
        <v>132</v>
      </c>
      <c r="N23" s="30">
        <f>P23/1.2</f>
        <v>2248000</v>
      </c>
      <c r="O23" s="30">
        <f>P23-N23</f>
        <v>449600</v>
      </c>
      <c r="P23" s="6">
        <v>2697600</v>
      </c>
      <c r="Q23" s="17" t="s">
        <v>132</v>
      </c>
      <c r="R23" s="6" t="s">
        <v>132</v>
      </c>
      <c r="S23" s="6" t="s">
        <v>132</v>
      </c>
      <c r="T23" s="9">
        <v>15</v>
      </c>
      <c r="U23" s="13" t="s">
        <v>17</v>
      </c>
      <c r="V23" s="22">
        <v>400</v>
      </c>
      <c r="W23" s="22">
        <v>2940000</v>
      </c>
      <c r="X23" s="17" t="s">
        <v>132</v>
      </c>
      <c r="Y23" s="6" t="s">
        <v>132</v>
      </c>
      <c r="Z23" s="6" t="s">
        <v>132</v>
      </c>
      <c r="AA23" s="6" t="s">
        <v>132</v>
      </c>
      <c r="AB23" s="6" t="s">
        <v>132</v>
      </c>
      <c r="AC23" s="6" t="s">
        <v>132</v>
      </c>
      <c r="AD23" s="6" t="s">
        <v>132</v>
      </c>
      <c r="AE23" s="6" t="s">
        <v>132</v>
      </c>
      <c r="AF23" s="6" t="s">
        <v>132</v>
      </c>
      <c r="AG23" s="6">
        <f>AI23</f>
        <v>2520000</v>
      </c>
      <c r="AH23" s="6">
        <f t="shared" si="26"/>
        <v>0</v>
      </c>
      <c r="AI23" s="6">
        <v>2520000</v>
      </c>
      <c r="AJ23" s="17" t="s">
        <v>132</v>
      </c>
      <c r="AK23" s="6" t="s">
        <v>132</v>
      </c>
      <c r="AL23" s="6" t="s">
        <v>132</v>
      </c>
      <c r="AM23" s="9">
        <v>15</v>
      </c>
      <c r="AN23" s="13" t="s">
        <v>17</v>
      </c>
      <c r="AO23" s="15">
        <v>400</v>
      </c>
      <c r="AP23" s="15">
        <v>2940000</v>
      </c>
      <c r="AQ23" s="17" t="s">
        <v>132</v>
      </c>
      <c r="AR23" s="6" t="s">
        <v>132</v>
      </c>
      <c r="AS23" s="6" t="s">
        <v>132</v>
      </c>
      <c r="AT23" s="17" t="s">
        <v>132</v>
      </c>
      <c r="AU23" s="6" t="s">
        <v>132</v>
      </c>
      <c r="AV23" s="6" t="s">
        <v>132</v>
      </c>
      <c r="AW23" s="17" t="s">
        <v>132</v>
      </c>
      <c r="AX23" s="6" t="s">
        <v>132</v>
      </c>
      <c r="AY23" s="6" t="s">
        <v>132</v>
      </c>
      <c r="AZ23" s="6" t="s">
        <v>132</v>
      </c>
      <c r="BA23" s="6" t="s">
        <v>132</v>
      </c>
      <c r="BB23" s="6" t="s">
        <v>132</v>
      </c>
      <c r="BC23" s="9">
        <v>15</v>
      </c>
      <c r="BD23" s="13" t="s">
        <v>17</v>
      </c>
      <c r="BE23" s="15">
        <v>400</v>
      </c>
      <c r="BF23" s="15">
        <v>2940000</v>
      </c>
      <c r="BG23" s="17" t="s">
        <v>132</v>
      </c>
      <c r="BH23" s="6" t="s">
        <v>132</v>
      </c>
      <c r="BI23" s="6" t="s">
        <v>132</v>
      </c>
      <c r="BJ23" s="17" t="s">
        <v>132</v>
      </c>
      <c r="BK23" s="6" t="s">
        <v>132</v>
      </c>
      <c r="BL23" s="6" t="s">
        <v>132</v>
      </c>
      <c r="BM23" s="17" t="s">
        <v>132</v>
      </c>
      <c r="BN23" s="6" t="s">
        <v>132</v>
      </c>
      <c r="BO23" s="6" t="s">
        <v>132</v>
      </c>
      <c r="BP23" s="17" t="s">
        <v>132</v>
      </c>
      <c r="BQ23" s="6" t="s">
        <v>132</v>
      </c>
      <c r="BR23" s="6" t="s">
        <v>132</v>
      </c>
      <c r="BS23" s="15">
        <v>2940000</v>
      </c>
      <c r="BT23" s="20">
        <v>15</v>
      </c>
      <c r="BU23" s="19" t="s">
        <v>59</v>
      </c>
    </row>
    <row r="24" spans="1:73" s="29" customFormat="1" ht="14.25" customHeight="1">
      <c r="A24" s="9"/>
      <c r="B24" s="13"/>
      <c r="C24" s="22"/>
      <c r="D24" s="22"/>
      <c r="E24" s="27">
        <v>1</v>
      </c>
      <c r="F24" s="27">
        <v>2</v>
      </c>
      <c r="G24" s="27">
        <v>3</v>
      </c>
      <c r="H24" s="27">
        <v>4</v>
      </c>
      <c r="I24" s="27">
        <v>5</v>
      </c>
      <c r="J24" s="27">
        <v>6</v>
      </c>
      <c r="K24" s="27">
        <v>7</v>
      </c>
      <c r="L24" s="27">
        <v>8</v>
      </c>
      <c r="M24" s="27">
        <v>9</v>
      </c>
      <c r="N24" s="27">
        <v>10</v>
      </c>
      <c r="O24" s="27">
        <v>11</v>
      </c>
      <c r="P24" s="27">
        <v>12</v>
      </c>
      <c r="Q24" s="27">
        <v>13</v>
      </c>
      <c r="R24" s="27">
        <v>14</v>
      </c>
      <c r="S24" s="27">
        <v>15</v>
      </c>
      <c r="T24" s="9"/>
      <c r="U24" s="13"/>
      <c r="V24" s="22"/>
      <c r="W24" s="22"/>
      <c r="X24" s="27">
        <v>16</v>
      </c>
      <c r="Y24" s="27">
        <v>17</v>
      </c>
      <c r="Z24" s="27">
        <v>18</v>
      </c>
      <c r="AA24" s="27">
        <v>19</v>
      </c>
      <c r="AB24" s="27">
        <v>20</v>
      </c>
      <c r="AC24" s="27">
        <v>21</v>
      </c>
      <c r="AD24" s="27">
        <v>22</v>
      </c>
      <c r="AE24" s="27">
        <v>23</v>
      </c>
      <c r="AF24" s="27">
        <v>24</v>
      </c>
      <c r="AG24" s="27">
        <v>25</v>
      </c>
      <c r="AH24" s="27">
        <v>26</v>
      </c>
      <c r="AI24" s="27">
        <v>27</v>
      </c>
      <c r="AJ24" s="27">
        <v>28</v>
      </c>
      <c r="AK24" s="27">
        <v>29</v>
      </c>
      <c r="AL24" s="27">
        <v>30</v>
      </c>
      <c r="AM24" s="9"/>
      <c r="AN24" s="13"/>
      <c r="AO24" s="15"/>
      <c r="AP24" s="15"/>
      <c r="AQ24" s="27">
        <v>31</v>
      </c>
      <c r="AR24" s="27">
        <v>32</v>
      </c>
      <c r="AS24" s="27">
        <v>33</v>
      </c>
      <c r="AT24" s="27">
        <v>34</v>
      </c>
      <c r="AU24" s="27">
        <v>35</v>
      </c>
      <c r="AV24" s="27">
        <v>36</v>
      </c>
      <c r="AW24" s="27">
        <v>37</v>
      </c>
      <c r="AX24" s="27">
        <v>38</v>
      </c>
      <c r="AY24" s="27">
        <v>39</v>
      </c>
      <c r="AZ24" s="62">
        <v>40</v>
      </c>
      <c r="BA24" s="62">
        <v>41</v>
      </c>
      <c r="BB24" s="62">
        <v>42</v>
      </c>
      <c r="BC24" s="9"/>
      <c r="BD24" s="13"/>
      <c r="BE24" s="15"/>
      <c r="BF24" s="15"/>
      <c r="BG24" s="61">
        <v>43</v>
      </c>
      <c r="BH24" s="27">
        <v>44</v>
      </c>
      <c r="BI24" s="27">
        <v>45</v>
      </c>
      <c r="BJ24" s="27">
        <v>46</v>
      </c>
      <c r="BK24" s="27">
        <v>47</v>
      </c>
      <c r="BL24" s="27">
        <v>48</v>
      </c>
      <c r="BM24" s="27">
        <v>49</v>
      </c>
      <c r="BN24" s="27">
        <v>50</v>
      </c>
      <c r="BO24" s="27">
        <v>51</v>
      </c>
      <c r="BP24" s="27">
        <v>52</v>
      </c>
      <c r="BQ24" s="27">
        <v>53</v>
      </c>
      <c r="BR24" s="27">
        <v>54</v>
      </c>
      <c r="BS24" s="28"/>
      <c r="BT24" s="28"/>
    </row>
    <row r="25" spans="1:73" ht="15.75" thickBot="1">
      <c r="A25" s="9">
        <v>16</v>
      </c>
      <c r="B25" s="13" t="s">
        <v>18</v>
      </c>
      <c r="C25" s="22">
        <v>370</v>
      </c>
      <c r="D25" s="22">
        <v>1517000</v>
      </c>
      <c r="E25" s="17" t="s">
        <v>132</v>
      </c>
      <c r="F25" s="6" t="s">
        <v>132</v>
      </c>
      <c r="G25" s="6" t="s">
        <v>132</v>
      </c>
      <c r="H25" s="17" t="s">
        <v>132</v>
      </c>
      <c r="I25" s="6" t="s">
        <v>132</v>
      </c>
      <c r="J25" s="6" t="s">
        <v>132</v>
      </c>
      <c r="K25" s="17" t="s">
        <v>132</v>
      </c>
      <c r="L25" s="6" t="s">
        <v>132</v>
      </c>
      <c r="M25" s="6" t="s">
        <v>132</v>
      </c>
      <c r="N25" s="6" t="s">
        <v>132</v>
      </c>
      <c r="O25" s="6" t="s">
        <v>132</v>
      </c>
      <c r="P25" s="6" t="s">
        <v>132</v>
      </c>
      <c r="Q25" s="17" t="s">
        <v>132</v>
      </c>
      <c r="R25" s="6" t="s">
        <v>132</v>
      </c>
      <c r="S25" s="6" t="s">
        <v>132</v>
      </c>
      <c r="T25" s="9">
        <v>16</v>
      </c>
      <c r="U25" s="13" t="s">
        <v>18</v>
      </c>
      <c r="V25" s="22">
        <v>370</v>
      </c>
      <c r="W25" s="22">
        <v>1517000</v>
      </c>
      <c r="X25" s="30">
        <f t="shared" ref="X25" si="27">Z25/1.2</f>
        <v>1110000</v>
      </c>
      <c r="Y25" s="30">
        <f t="shared" ref="Y25:Y30" si="28">Z25-X25</f>
        <v>222000</v>
      </c>
      <c r="Z25" s="6">
        <v>1332000</v>
      </c>
      <c r="AA25" s="6">
        <f t="shared" si="4"/>
        <v>1110000</v>
      </c>
      <c r="AB25" s="6">
        <f t="shared" si="5"/>
        <v>222000</v>
      </c>
      <c r="AC25" s="6">
        <v>1332000</v>
      </c>
      <c r="AD25" s="6">
        <f t="shared" ref="AD25" si="29">AF25/1.2</f>
        <v>955833.33333333337</v>
      </c>
      <c r="AE25" s="6">
        <f t="shared" si="7"/>
        <v>191166.66666666663</v>
      </c>
      <c r="AF25" s="6">
        <v>1147000</v>
      </c>
      <c r="AG25" s="17" t="s">
        <v>132</v>
      </c>
      <c r="AH25" s="6" t="s">
        <v>132</v>
      </c>
      <c r="AI25" s="6" t="s">
        <v>132</v>
      </c>
      <c r="AJ25" s="17" t="s">
        <v>132</v>
      </c>
      <c r="AK25" s="6" t="s">
        <v>132</v>
      </c>
      <c r="AL25" s="6" t="s">
        <v>132</v>
      </c>
      <c r="AM25" s="9">
        <v>16</v>
      </c>
      <c r="AN25" s="13" t="s">
        <v>18</v>
      </c>
      <c r="AO25" s="15">
        <v>370</v>
      </c>
      <c r="AP25" s="15">
        <v>1517000</v>
      </c>
      <c r="AQ25" s="17" t="s">
        <v>132</v>
      </c>
      <c r="AR25" s="6" t="s">
        <v>132</v>
      </c>
      <c r="AS25" s="6" t="s">
        <v>132</v>
      </c>
      <c r="AT25" s="17" t="s">
        <v>132</v>
      </c>
      <c r="AU25" s="6" t="s">
        <v>132</v>
      </c>
      <c r="AV25" s="6" t="s">
        <v>132</v>
      </c>
      <c r="AW25" s="17" t="s">
        <v>132</v>
      </c>
      <c r="AX25" s="6" t="s">
        <v>132</v>
      </c>
      <c r="AY25" s="6" t="s">
        <v>132</v>
      </c>
      <c r="AZ25" s="6" t="s">
        <v>132</v>
      </c>
      <c r="BA25" s="6" t="s">
        <v>132</v>
      </c>
      <c r="BB25" s="6" t="s">
        <v>132</v>
      </c>
      <c r="BC25" s="9">
        <v>16</v>
      </c>
      <c r="BD25" s="13" t="s">
        <v>18</v>
      </c>
      <c r="BE25" s="15">
        <v>370</v>
      </c>
      <c r="BF25" s="15">
        <v>1517000</v>
      </c>
      <c r="BG25" s="17" t="s">
        <v>132</v>
      </c>
      <c r="BH25" s="6" t="s">
        <v>132</v>
      </c>
      <c r="BI25" s="6" t="s">
        <v>132</v>
      </c>
      <c r="BJ25" s="17" t="s">
        <v>132</v>
      </c>
      <c r="BK25" s="6" t="s">
        <v>132</v>
      </c>
      <c r="BL25" s="6" t="s">
        <v>132</v>
      </c>
      <c r="BM25" s="17" t="s">
        <v>132</v>
      </c>
      <c r="BN25" s="6" t="s">
        <v>132</v>
      </c>
      <c r="BO25" s="6" t="s">
        <v>132</v>
      </c>
      <c r="BP25" s="11">
        <f t="shared" ref="BP25" si="30">BR25/1.2</f>
        <v>1406000</v>
      </c>
      <c r="BQ25" s="11">
        <f t="shared" ref="BQ25:BQ28" si="31">BR25-BP25</f>
        <v>281200</v>
      </c>
      <c r="BR25" s="11">
        <v>1687200</v>
      </c>
      <c r="BS25" s="15">
        <v>1517000</v>
      </c>
      <c r="BT25" s="20">
        <v>16</v>
      </c>
      <c r="BU25" s="19" t="s">
        <v>60</v>
      </c>
    </row>
    <row r="26" spans="1:73" ht="15.75" thickBot="1">
      <c r="A26" s="9">
        <v>17</v>
      </c>
      <c r="B26" s="13" t="s">
        <v>18</v>
      </c>
      <c r="C26" s="22">
        <v>370</v>
      </c>
      <c r="D26" s="22">
        <v>1480000</v>
      </c>
      <c r="E26" s="17" t="s">
        <v>132</v>
      </c>
      <c r="F26" s="6" t="s">
        <v>132</v>
      </c>
      <c r="G26" s="6" t="s">
        <v>132</v>
      </c>
      <c r="H26" s="17" t="s">
        <v>132</v>
      </c>
      <c r="I26" s="6" t="s">
        <v>132</v>
      </c>
      <c r="J26" s="6" t="s">
        <v>132</v>
      </c>
      <c r="K26" s="17" t="s">
        <v>132</v>
      </c>
      <c r="L26" s="6" t="s">
        <v>132</v>
      </c>
      <c r="M26" s="6" t="s">
        <v>132</v>
      </c>
      <c r="N26" s="6" t="s">
        <v>132</v>
      </c>
      <c r="O26" s="6" t="s">
        <v>132</v>
      </c>
      <c r="P26" s="6" t="s">
        <v>132</v>
      </c>
      <c r="Q26" s="17" t="s">
        <v>132</v>
      </c>
      <c r="R26" s="6" t="s">
        <v>132</v>
      </c>
      <c r="S26" s="6" t="s">
        <v>132</v>
      </c>
      <c r="T26" s="9">
        <v>17</v>
      </c>
      <c r="U26" s="13" t="s">
        <v>18</v>
      </c>
      <c r="V26" s="22">
        <v>370</v>
      </c>
      <c r="W26" s="22">
        <v>1480000</v>
      </c>
      <c r="X26" s="30">
        <f t="shared" ref="X26" si="32">Z26/1.2</f>
        <v>1048333.3333333334</v>
      </c>
      <c r="Y26" s="30">
        <f t="shared" si="28"/>
        <v>209666.66666666663</v>
      </c>
      <c r="Z26" s="6">
        <v>1258000</v>
      </c>
      <c r="AA26" s="6">
        <f t="shared" si="4"/>
        <v>1108150</v>
      </c>
      <c r="AB26" s="6">
        <f t="shared" si="5"/>
        <v>221630</v>
      </c>
      <c r="AC26" s="6">
        <v>1329780</v>
      </c>
      <c r="AD26" s="6">
        <f t="shared" ref="AD26" si="33">AF26/1.2</f>
        <v>925000</v>
      </c>
      <c r="AE26" s="6">
        <f t="shared" si="7"/>
        <v>185000</v>
      </c>
      <c r="AF26" s="6">
        <v>1110000</v>
      </c>
      <c r="AG26" s="17" t="s">
        <v>132</v>
      </c>
      <c r="AH26" s="6" t="s">
        <v>132</v>
      </c>
      <c r="AI26" s="6" t="s">
        <v>132</v>
      </c>
      <c r="AJ26" s="17" t="s">
        <v>132</v>
      </c>
      <c r="AK26" s="6" t="s">
        <v>132</v>
      </c>
      <c r="AL26" s="6" t="s">
        <v>132</v>
      </c>
      <c r="AM26" s="9">
        <v>17</v>
      </c>
      <c r="AN26" s="13" t="s">
        <v>18</v>
      </c>
      <c r="AO26" s="15">
        <v>370</v>
      </c>
      <c r="AP26" s="15">
        <v>1480000</v>
      </c>
      <c r="AQ26" s="17" t="s">
        <v>132</v>
      </c>
      <c r="AR26" s="6" t="s">
        <v>132</v>
      </c>
      <c r="AS26" s="6" t="s">
        <v>132</v>
      </c>
      <c r="AT26" s="6">
        <f t="shared" ref="AT26" si="34">AV26/1.2</f>
        <v>1078920</v>
      </c>
      <c r="AU26" s="6">
        <f t="shared" ref="AU26" si="35">AV26-AT26</f>
        <v>215784</v>
      </c>
      <c r="AV26" s="6">
        <v>1294704</v>
      </c>
      <c r="AW26" s="17" t="s">
        <v>132</v>
      </c>
      <c r="AX26" s="6" t="s">
        <v>132</v>
      </c>
      <c r="AY26" s="6" t="s">
        <v>132</v>
      </c>
      <c r="AZ26" s="6" t="s">
        <v>132</v>
      </c>
      <c r="BA26" s="6" t="s">
        <v>132</v>
      </c>
      <c r="BB26" s="6" t="s">
        <v>132</v>
      </c>
      <c r="BC26" s="9">
        <v>17</v>
      </c>
      <c r="BD26" s="13" t="s">
        <v>18</v>
      </c>
      <c r="BE26" s="15">
        <v>370</v>
      </c>
      <c r="BF26" s="15">
        <v>1480000</v>
      </c>
      <c r="BG26" s="17" t="s">
        <v>132</v>
      </c>
      <c r="BH26" s="6" t="s">
        <v>132</v>
      </c>
      <c r="BI26" s="6" t="s">
        <v>132</v>
      </c>
      <c r="BJ26" s="17" t="s">
        <v>132</v>
      </c>
      <c r="BK26" s="6" t="s">
        <v>132</v>
      </c>
      <c r="BL26" s="6" t="s">
        <v>132</v>
      </c>
      <c r="BM26" s="17" t="s">
        <v>132</v>
      </c>
      <c r="BN26" s="6" t="s">
        <v>132</v>
      </c>
      <c r="BO26" s="6" t="s">
        <v>132</v>
      </c>
      <c r="BP26" s="11">
        <f t="shared" ref="BP26:BP28" si="36">BR26/1.2</f>
        <v>1359750</v>
      </c>
      <c r="BQ26" s="11">
        <f t="shared" si="31"/>
        <v>271950</v>
      </c>
      <c r="BR26" s="11">
        <v>1631700</v>
      </c>
      <c r="BS26" s="15">
        <v>1480000</v>
      </c>
      <c r="BT26" s="20">
        <v>17</v>
      </c>
      <c r="BU26" s="19" t="s">
        <v>61</v>
      </c>
    </row>
    <row r="27" spans="1:73" ht="14.25" customHeight="1" thickBot="1">
      <c r="A27" s="9">
        <v>18</v>
      </c>
      <c r="B27" s="13" t="s">
        <v>18</v>
      </c>
      <c r="C27" s="22">
        <v>390</v>
      </c>
      <c r="D27" s="22">
        <v>1599000</v>
      </c>
      <c r="E27" s="17" t="s">
        <v>132</v>
      </c>
      <c r="F27" s="6" t="s">
        <v>132</v>
      </c>
      <c r="G27" s="6" t="s">
        <v>132</v>
      </c>
      <c r="H27" s="17" t="s">
        <v>132</v>
      </c>
      <c r="I27" s="6" t="s">
        <v>132</v>
      </c>
      <c r="J27" s="6" t="s">
        <v>132</v>
      </c>
      <c r="K27" s="17" t="s">
        <v>132</v>
      </c>
      <c r="L27" s="6" t="s">
        <v>132</v>
      </c>
      <c r="M27" s="6" t="s">
        <v>132</v>
      </c>
      <c r="N27" s="30">
        <f>P27/1.2</f>
        <v>1115400</v>
      </c>
      <c r="O27" s="30">
        <f>P27-N27</f>
        <v>223080</v>
      </c>
      <c r="P27" s="6">
        <v>1338480</v>
      </c>
      <c r="Q27" s="17" t="s">
        <v>132</v>
      </c>
      <c r="R27" s="6" t="s">
        <v>132</v>
      </c>
      <c r="S27" s="6" t="s">
        <v>132</v>
      </c>
      <c r="T27" s="9">
        <v>18</v>
      </c>
      <c r="U27" s="13" t="s">
        <v>18</v>
      </c>
      <c r="V27" s="22">
        <v>390</v>
      </c>
      <c r="W27" s="22">
        <v>1599000</v>
      </c>
      <c r="X27" s="30">
        <f t="shared" ref="X27" si="37">Z27/1.2</f>
        <v>1170000</v>
      </c>
      <c r="Y27" s="30">
        <f t="shared" si="28"/>
        <v>234000</v>
      </c>
      <c r="Z27" s="6">
        <v>1404000</v>
      </c>
      <c r="AA27" s="6">
        <f t="shared" si="4"/>
        <v>1170000</v>
      </c>
      <c r="AB27" s="6">
        <f t="shared" si="5"/>
        <v>234000</v>
      </c>
      <c r="AC27" s="6">
        <v>1404000</v>
      </c>
      <c r="AD27" s="6">
        <f t="shared" ref="AD27" si="38">AF27/1.2</f>
        <v>942500</v>
      </c>
      <c r="AE27" s="6">
        <f t="shared" si="7"/>
        <v>188500</v>
      </c>
      <c r="AF27" s="6">
        <v>1131000</v>
      </c>
      <c r="AG27" s="17" t="s">
        <v>132</v>
      </c>
      <c r="AH27" s="6" t="s">
        <v>132</v>
      </c>
      <c r="AI27" s="6" t="s">
        <v>132</v>
      </c>
      <c r="AJ27" s="17" t="s">
        <v>132</v>
      </c>
      <c r="AK27" s="6" t="s">
        <v>132</v>
      </c>
      <c r="AL27" s="6" t="s">
        <v>132</v>
      </c>
      <c r="AM27" s="9">
        <v>18</v>
      </c>
      <c r="AN27" s="13" t="s">
        <v>18</v>
      </c>
      <c r="AO27" s="15">
        <v>390</v>
      </c>
      <c r="AP27" s="15">
        <v>1599000</v>
      </c>
      <c r="AQ27" s="17" t="s">
        <v>132</v>
      </c>
      <c r="AR27" s="6" t="s">
        <v>132</v>
      </c>
      <c r="AS27" s="6" t="s">
        <v>132</v>
      </c>
      <c r="AT27" s="17" t="s">
        <v>132</v>
      </c>
      <c r="AU27" s="6" t="s">
        <v>132</v>
      </c>
      <c r="AV27" s="6" t="s">
        <v>132</v>
      </c>
      <c r="AW27" s="17" t="s">
        <v>132</v>
      </c>
      <c r="AX27" s="6" t="s">
        <v>132</v>
      </c>
      <c r="AY27" s="6" t="s">
        <v>132</v>
      </c>
      <c r="AZ27" s="6" t="s">
        <v>132</v>
      </c>
      <c r="BA27" s="6" t="s">
        <v>132</v>
      </c>
      <c r="BB27" s="6" t="s">
        <v>132</v>
      </c>
      <c r="BC27" s="9">
        <v>18</v>
      </c>
      <c r="BD27" s="13" t="s">
        <v>18</v>
      </c>
      <c r="BE27" s="15">
        <v>390</v>
      </c>
      <c r="BF27" s="15">
        <v>1599000</v>
      </c>
      <c r="BG27" s="17" t="s">
        <v>132</v>
      </c>
      <c r="BH27" s="6" t="s">
        <v>132</v>
      </c>
      <c r="BI27" s="6" t="s">
        <v>132</v>
      </c>
      <c r="BJ27" s="17" t="s">
        <v>132</v>
      </c>
      <c r="BK27" s="6" t="s">
        <v>132</v>
      </c>
      <c r="BL27" s="6" t="s">
        <v>132</v>
      </c>
      <c r="BM27" s="6">
        <f t="shared" ref="BM27" si="39">BO27/1.2</f>
        <v>1160250</v>
      </c>
      <c r="BN27" s="6">
        <f t="shared" ref="BN27:BN28" si="40">BO27-BM27</f>
        <v>232050</v>
      </c>
      <c r="BO27" s="6">
        <v>1392300</v>
      </c>
      <c r="BP27" s="11">
        <f t="shared" si="36"/>
        <v>1482000</v>
      </c>
      <c r="BQ27" s="11">
        <f t="shared" si="31"/>
        <v>296400</v>
      </c>
      <c r="BR27" s="11">
        <v>1778400</v>
      </c>
      <c r="BS27" s="15">
        <v>1599000</v>
      </c>
      <c r="BT27" s="20">
        <v>18</v>
      </c>
      <c r="BU27" s="19" t="s">
        <v>62</v>
      </c>
    </row>
    <row r="28" spans="1:73" ht="15.75" thickBot="1">
      <c r="A28" s="9">
        <v>19</v>
      </c>
      <c r="B28" s="13" t="s">
        <v>18</v>
      </c>
      <c r="C28" s="22">
        <v>1070</v>
      </c>
      <c r="D28" s="22">
        <v>4280000</v>
      </c>
      <c r="E28" s="17" t="s">
        <v>132</v>
      </c>
      <c r="F28" s="6" t="s">
        <v>132</v>
      </c>
      <c r="G28" s="6" t="s">
        <v>132</v>
      </c>
      <c r="H28" s="17" t="s">
        <v>132</v>
      </c>
      <c r="I28" s="6" t="s">
        <v>132</v>
      </c>
      <c r="J28" s="6" t="s">
        <v>132</v>
      </c>
      <c r="K28" s="17" t="s">
        <v>132</v>
      </c>
      <c r="L28" s="6" t="s">
        <v>132</v>
      </c>
      <c r="M28" s="6" t="s">
        <v>132</v>
      </c>
      <c r="N28" s="30">
        <f>P28/1.2</f>
        <v>2792700</v>
      </c>
      <c r="O28" s="30">
        <f>P28-N28</f>
        <v>558540</v>
      </c>
      <c r="P28" s="6">
        <v>3351240</v>
      </c>
      <c r="Q28" s="17" t="s">
        <v>132</v>
      </c>
      <c r="R28" s="6" t="s">
        <v>132</v>
      </c>
      <c r="S28" s="6" t="s">
        <v>132</v>
      </c>
      <c r="T28" s="9">
        <v>19</v>
      </c>
      <c r="U28" s="13" t="s">
        <v>18</v>
      </c>
      <c r="V28" s="22">
        <v>1070</v>
      </c>
      <c r="W28" s="22">
        <v>4280000</v>
      </c>
      <c r="X28" s="30">
        <f t="shared" ref="X28:X29" si="41">Z28/1.2</f>
        <v>3031666.666666667</v>
      </c>
      <c r="Y28" s="30">
        <f t="shared" si="28"/>
        <v>606333.33333333302</v>
      </c>
      <c r="Z28" s="6">
        <v>3638000</v>
      </c>
      <c r="AA28" s="6">
        <f t="shared" si="4"/>
        <v>3204650</v>
      </c>
      <c r="AB28" s="6">
        <f t="shared" si="5"/>
        <v>640930</v>
      </c>
      <c r="AC28" s="6">
        <v>3845580</v>
      </c>
      <c r="AD28" s="6">
        <f t="shared" ref="AD28" si="42">AF28/1.2</f>
        <v>2496666.666666667</v>
      </c>
      <c r="AE28" s="6">
        <f t="shared" si="7"/>
        <v>499333.33333333302</v>
      </c>
      <c r="AF28" s="6">
        <v>2996000</v>
      </c>
      <c r="AG28" s="17" t="s">
        <v>132</v>
      </c>
      <c r="AH28" s="6" t="s">
        <v>132</v>
      </c>
      <c r="AI28" s="6" t="s">
        <v>132</v>
      </c>
      <c r="AJ28" s="17" t="s">
        <v>132</v>
      </c>
      <c r="AK28" s="6" t="s">
        <v>132</v>
      </c>
      <c r="AL28" s="6" t="s">
        <v>132</v>
      </c>
      <c r="AM28" s="9">
        <v>19</v>
      </c>
      <c r="AN28" s="13" t="s">
        <v>18</v>
      </c>
      <c r="AO28" s="15">
        <v>1070</v>
      </c>
      <c r="AP28" s="15">
        <v>4280000</v>
      </c>
      <c r="AQ28" s="17" t="s">
        <v>132</v>
      </c>
      <c r="AR28" s="6" t="s">
        <v>132</v>
      </c>
      <c r="AS28" s="6" t="s">
        <v>132</v>
      </c>
      <c r="AT28" s="17" t="s">
        <v>132</v>
      </c>
      <c r="AU28" s="6" t="s">
        <v>132</v>
      </c>
      <c r="AV28" s="6" t="s">
        <v>132</v>
      </c>
      <c r="AW28" s="17" t="s">
        <v>132</v>
      </c>
      <c r="AX28" s="6" t="s">
        <v>132</v>
      </c>
      <c r="AY28" s="6" t="s">
        <v>132</v>
      </c>
      <c r="AZ28" s="6" t="s">
        <v>132</v>
      </c>
      <c r="BA28" s="6" t="s">
        <v>132</v>
      </c>
      <c r="BB28" s="6" t="s">
        <v>132</v>
      </c>
      <c r="BC28" s="9">
        <v>19</v>
      </c>
      <c r="BD28" s="13" t="s">
        <v>18</v>
      </c>
      <c r="BE28" s="15">
        <v>1070</v>
      </c>
      <c r="BF28" s="15">
        <v>4280000</v>
      </c>
      <c r="BG28" s="17" t="s">
        <v>132</v>
      </c>
      <c r="BH28" s="6" t="s">
        <v>132</v>
      </c>
      <c r="BI28" s="6" t="s">
        <v>132</v>
      </c>
      <c r="BJ28" s="17" t="s">
        <v>132</v>
      </c>
      <c r="BK28" s="6" t="s">
        <v>132</v>
      </c>
      <c r="BL28" s="6" t="s">
        <v>132</v>
      </c>
      <c r="BM28" s="6">
        <f t="shared" ref="BM28" si="43">BO28/1.2</f>
        <v>3103000</v>
      </c>
      <c r="BN28" s="6">
        <f t="shared" si="40"/>
        <v>620600</v>
      </c>
      <c r="BO28" s="6">
        <v>3723600</v>
      </c>
      <c r="BP28" s="11">
        <f t="shared" si="36"/>
        <v>3932250</v>
      </c>
      <c r="BQ28" s="11">
        <f t="shared" si="31"/>
        <v>786450</v>
      </c>
      <c r="BR28" s="11">
        <v>4718700</v>
      </c>
      <c r="BS28" s="15">
        <v>4280000</v>
      </c>
      <c r="BT28" s="20">
        <v>19</v>
      </c>
      <c r="BU28" s="19" t="s">
        <v>63</v>
      </c>
    </row>
    <row r="29" spans="1:73" ht="15.75" thickBot="1">
      <c r="A29" s="9">
        <v>20</v>
      </c>
      <c r="B29" s="13" t="s">
        <v>19</v>
      </c>
      <c r="C29" s="22">
        <v>400</v>
      </c>
      <c r="D29" s="22">
        <v>260000</v>
      </c>
      <c r="E29" s="17" t="s">
        <v>132</v>
      </c>
      <c r="F29" s="6" t="s">
        <v>132</v>
      </c>
      <c r="G29" s="6" t="s">
        <v>132</v>
      </c>
      <c r="H29" s="17" t="s">
        <v>132</v>
      </c>
      <c r="I29" s="6" t="s">
        <v>132</v>
      </c>
      <c r="J29" s="6" t="s">
        <v>132</v>
      </c>
      <c r="K29" s="17" t="s">
        <v>132</v>
      </c>
      <c r="L29" s="6" t="s">
        <v>132</v>
      </c>
      <c r="M29" s="6" t="s">
        <v>132</v>
      </c>
      <c r="N29" s="6" t="s">
        <v>132</v>
      </c>
      <c r="O29" s="6" t="s">
        <v>132</v>
      </c>
      <c r="P29" s="6" t="s">
        <v>132</v>
      </c>
      <c r="Q29" s="17" t="s">
        <v>132</v>
      </c>
      <c r="R29" s="6" t="s">
        <v>132</v>
      </c>
      <c r="S29" s="6" t="s">
        <v>132</v>
      </c>
      <c r="T29" s="9">
        <v>20</v>
      </c>
      <c r="U29" s="13" t="s">
        <v>19</v>
      </c>
      <c r="V29" s="22">
        <v>400</v>
      </c>
      <c r="W29" s="22">
        <v>260000</v>
      </c>
      <c r="X29" s="30">
        <f t="shared" si="41"/>
        <v>166666.66666666669</v>
      </c>
      <c r="Y29" s="30">
        <f t="shared" si="28"/>
        <v>33333.333333333314</v>
      </c>
      <c r="Z29" s="6">
        <v>200000</v>
      </c>
      <c r="AA29" s="6">
        <f t="shared" si="4"/>
        <v>200000</v>
      </c>
      <c r="AB29" s="6">
        <f t="shared" si="5"/>
        <v>40000</v>
      </c>
      <c r="AC29" s="6">
        <v>240000</v>
      </c>
      <c r="AD29" s="6" t="s">
        <v>132</v>
      </c>
      <c r="AE29" s="6" t="s">
        <v>132</v>
      </c>
      <c r="AF29" s="6" t="s">
        <v>132</v>
      </c>
      <c r="AG29" s="17" t="s">
        <v>132</v>
      </c>
      <c r="AH29" s="6" t="s">
        <v>132</v>
      </c>
      <c r="AI29" s="6" t="s">
        <v>132</v>
      </c>
      <c r="AJ29" s="17" t="s">
        <v>132</v>
      </c>
      <c r="AK29" s="6" t="s">
        <v>132</v>
      </c>
      <c r="AL29" s="6" t="s">
        <v>132</v>
      </c>
      <c r="AM29" s="9">
        <v>20</v>
      </c>
      <c r="AN29" s="13" t="s">
        <v>19</v>
      </c>
      <c r="AO29" s="15">
        <v>400</v>
      </c>
      <c r="AP29" s="15">
        <v>260000</v>
      </c>
      <c r="AQ29" s="17" t="s">
        <v>132</v>
      </c>
      <c r="AR29" s="6" t="s">
        <v>132</v>
      </c>
      <c r="AS29" s="6" t="s">
        <v>132</v>
      </c>
      <c r="AT29" s="17" t="s">
        <v>132</v>
      </c>
      <c r="AU29" s="6" t="s">
        <v>132</v>
      </c>
      <c r="AV29" s="6" t="s">
        <v>132</v>
      </c>
      <c r="AW29" s="17" t="s">
        <v>132</v>
      </c>
      <c r="AX29" s="6" t="s">
        <v>132</v>
      </c>
      <c r="AY29" s="6" t="s">
        <v>132</v>
      </c>
      <c r="AZ29" s="6" t="s">
        <v>132</v>
      </c>
      <c r="BA29" s="6" t="s">
        <v>132</v>
      </c>
      <c r="BB29" s="6" t="s">
        <v>132</v>
      </c>
      <c r="BC29" s="9">
        <v>20</v>
      </c>
      <c r="BD29" s="13" t="s">
        <v>19</v>
      </c>
      <c r="BE29" s="15">
        <v>400</v>
      </c>
      <c r="BF29" s="15">
        <v>260000</v>
      </c>
      <c r="BG29" s="17" t="s">
        <v>132</v>
      </c>
      <c r="BH29" s="6" t="s">
        <v>132</v>
      </c>
      <c r="BI29" s="6" t="s">
        <v>132</v>
      </c>
      <c r="BJ29" s="17" t="s">
        <v>132</v>
      </c>
      <c r="BK29" s="6" t="s">
        <v>132</v>
      </c>
      <c r="BL29" s="6" t="s">
        <v>132</v>
      </c>
      <c r="BM29" s="17" t="s">
        <v>132</v>
      </c>
      <c r="BN29" s="6" t="s">
        <v>132</v>
      </c>
      <c r="BO29" s="6" t="s">
        <v>132</v>
      </c>
      <c r="BP29" s="17" t="s">
        <v>132</v>
      </c>
      <c r="BQ29" s="6" t="s">
        <v>132</v>
      </c>
      <c r="BR29" s="6" t="s">
        <v>132</v>
      </c>
      <c r="BS29" s="15">
        <v>260000</v>
      </c>
      <c r="BT29" s="20">
        <v>20</v>
      </c>
      <c r="BU29" s="19" t="s">
        <v>64</v>
      </c>
    </row>
    <row r="30" spans="1:73" ht="15.75" thickBot="1">
      <c r="A30" s="9">
        <v>21</v>
      </c>
      <c r="B30" s="13" t="s">
        <v>19</v>
      </c>
      <c r="C30" s="22">
        <v>640</v>
      </c>
      <c r="D30" s="22">
        <v>416000</v>
      </c>
      <c r="E30" s="17" t="s">
        <v>132</v>
      </c>
      <c r="F30" s="6" t="s">
        <v>132</v>
      </c>
      <c r="G30" s="6" t="s">
        <v>132</v>
      </c>
      <c r="H30" s="17" t="s">
        <v>132</v>
      </c>
      <c r="I30" s="6" t="s">
        <v>132</v>
      </c>
      <c r="J30" s="6" t="s">
        <v>132</v>
      </c>
      <c r="K30" s="17" t="s">
        <v>132</v>
      </c>
      <c r="L30" s="6" t="s">
        <v>132</v>
      </c>
      <c r="M30" s="6" t="s">
        <v>132</v>
      </c>
      <c r="N30" s="6" t="s">
        <v>132</v>
      </c>
      <c r="O30" s="6" t="s">
        <v>132</v>
      </c>
      <c r="P30" s="6" t="s">
        <v>132</v>
      </c>
      <c r="Q30" s="17" t="s">
        <v>132</v>
      </c>
      <c r="R30" s="6" t="s">
        <v>132</v>
      </c>
      <c r="S30" s="6" t="s">
        <v>132</v>
      </c>
      <c r="T30" s="9">
        <v>21</v>
      </c>
      <c r="U30" s="13" t="s">
        <v>19</v>
      </c>
      <c r="V30" s="22">
        <v>640</v>
      </c>
      <c r="W30" s="22">
        <v>416000</v>
      </c>
      <c r="X30" s="30">
        <f t="shared" ref="X30" si="44">Z30/1.2</f>
        <v>266666.66666666669</v>
      </c>
      <c r="Y30" s="30">
        <f t="shared" si="28"/>
        <v>53333.333333333314</v>
      </c>
      <c r="Z30" s="6">
        <v>320000</v>
      </c>
      <c r="AA30" s="6">
        <f t="shared" si="4"/>
        <v>320000</v>
      </c>
      <c r="AB30" s="6">
        <f t="shared" si="5"/>
        <v>64000</v>
      </c>
      <c r="AC30" s="6">
        <v>384000</v>
      </c>
      <c r="AD30" s="6" t="s">
        <v>132</v>
      </c>
      <c r="AE30" s="6" t="s">
        <v>132</v>
      </c>
      <c r="AF30" s="6" t="s">
        <v>132</v>
      </c>
      <c r="AG30" s="17" t="s">
        <v>132</v>
      </c>
      <c r="AH30" s="6" t="s">
        <v>132</v>
      </c>
      <c r="AI30" s="6" t="s">
        <v>132</v>
      </c>
      <c r="AJ30" s="17" t="s">
        <v>132</v>
      </c>
      <c r="AK30" s="6" t="s">
        <v>132</v>
      </c>
      <c r="AL30" s="6" t="s">
        <v>132</v>
      </c>
      <c r="AM30" s="9">
        <v>21</v>
      </c>
      <c r="AN30" s="13" t="s">
        <v>19</v>
      </c>
      <c r="AO30" s="15">
        <v>640</v>
      </c>
      <c r="AP30" s="15">
        <v>416000</v>
      </c>
      <c r="AQ30" s="17" t="s">
        <v>132</v>
      </c>
      <c r="AR30" s="6" t="s">
        <v>132</v>
      </c>
      <c r="AS30" s="6" t="s">
        <v>132</v>
      </c>
      <c r="AT30" s="17" t="s">
        <v>132</v>
      </c>
      <c r="AU30" s="6" t="s">
        <v>132</v>
      </c>
      <c r="AV30" s="6" t="s">
        <v>132</v>
      </c>
      <c r="AW30" s="17" t="s">
        <v>132</v>
      </c>
      <c r="AX30" s="6" t="s">
        <v>132</v>
      </c>
      <c r="AY30" s="6" t="s">
        <v>132</v>
      </c>
      <c r="AZ30" s="6" t="s">
        <v>132</v>
      </c>
      <c r="BA30" s="6" t="s">
        <v>132</v>
      </c>
      <c r="BB30" s="6" t="s">
        <v>132</v>
      </c>
      <c r="BC30" s="9">
        <v>21</v>
      </c>
      <c r="BD30" s="13" t="s">
        <v>19</v>
      </c>
      <c r="BE30" s="15">
        <v>640</v>
      </c>
      <c r="BF30" s="15">
        <v>416000</v>
      </c>
      <c r="BG30" s="17" t="s">
        <v>132</v>
      </c>
      <c r="BH30" s="6" t="s">
        <v>132</v>
      </c>
      <c r="BI30" s="6" t="s">
        <v>132</v>
      </c>
      <c r="BJ30" s="17" t="s">
        <v>132</v>
      </c>
      <c r="BK30" s="6" t="s">
        <v>132</v>
      </c>
      <c r="BL30" s="6" t="s">
        <v>132</v>
      </c>
      <c r="BM30" s="17" t="s">
        <v>132</v>
      </c>
      <c r="BN30" s="6" t="s">
        <v>132</v>
      </c>
      <c r="BO30" s="6" t="s">
        <v>132</v>
      </c>
      <c r="BP30" s="17" t="s">
        <v>132</v>
      </c>
      <c r="BQ30" s="6" t="s">
        <v>132</v>
      </c>
      <c r="BR30" s="6" t="s">
        <v>132</v>
      </c>
      <c r="BS30" s="15">
        <v>416000</v>
      </c>
      <c r="BT30" s="20">
        <v>21</v>
      </c>
      <c r="BU30" s="19" t="s">
        <v>65</v>
      </c>
    </row>
    <row r="31" spans="1:73" ht="15.75" thickBot="1">
      <c r="A31" s="9">
        <v>22</v>
      </c>
      <c r="B31" s="14" t="s">
        <v>20</v>
      </c>
      <c r="C31" s="22">
        <v>2600</v>
      </c>
      <c r="D31" s="22">
        <v>7800000</v>
      </c>
      <c r="E31" s="17" t="s">
        <v>132</v>
      </c>
      <c r="F31" s="6" t="s">
        <v>132</v>
      </c>
      <c r="G31" s="6" t="s">
        <v>132</v>
      </c>
      <c r="H31" s="17" t="s">
        <v>132</v>
      </c>
      <c r="I31" s="6" t="s">
        <v>132</v>
      </c>
      <c r="J31" s="6" t="s">
        <v>132</v>
      </c>
      <c r="K31" s="17" t="s">
        <v>132</v>
      </c>
      <c r="L31" s="6" t="s">
        <v>132</v>
      </c>
      <c r="M31" s="6" t="s">
        <v>132</v>
      </c>
      <c r="N31" s="6" t="s">
        <v>132</v>
      </c>
      <c r="O31" s="6" t="s">
        <v>132</v>
      </c>
      <c r="P31" s="6" t="s">
        <v>132</v>
      </c>
      <c r="Q31" s="17" t="s">
        <v>132</v>
      </c>
      <c r="R31" s="6" t="s">
        <v>132</v>
      </c>
      <c r="S31" s="6" t="s">
        <v>132</v>
      </c>
      <c r="T31" s="9">
        <v>22</v>
      </c>
      <c r="U31" s="14" t="s">
        <v>20</v>
      </c>
      <c r="V31" s="22">
        <v>2600</v>
      </c>
      <c r="W31" s="22">
        <v>7800000</v>
      </c>
      <c r="X31" s="17" t="s">
        <v>132</v>
      </c>
      <c r="Y31" s="6" t="s">
        <v>132</v>
      </c>
      <c r="Z31" s="6" t="s">
        <v>132</v>
      </c>
      <c r="AA31" s="6" t="s">
        <v>132</v>
      </c>
      <c r="AB31" s="6" t="s">
        <v>132</v>
      </c>
      <c r="AC31" s="6" t="s">
        <v>132</v>
      </c>
      <c r="AD31" s="6" t="s">
        <v>132</v>
      </c>
      <c r="AE31" s="6" t="s">
        <v>132</v>
      </c>
      <c r="AF31" s="6" t="s">
        <v>132</v>
      </c>
      <c r="AG31" s="17" t="s">
        <v>132</v>
      </c>
      <c r="AH31" s="6" t="s">
        <v>132</v>
      </c>
      <c r="AI31" s="6" t="s">
        <v>132</v>
      </c>
      <c r="AJ31" s="6">
        <f>AL31</f>
        <v>7670000</v>
      </c>
      <c r="AK31" s="6">
        <f t="shared" ref="AK31" si="45">AL31-AJ31</f>
        <v>0</v>
      </c>
      <c r="AL31" s="6">
        <v>7670000</v>
      </c>
      <c r="AM31" s="9">
        <v>22</v>
      </c>
      <c r="AN31" s="14" t="s">
        <v>20</v>
      </c>
      <c r="AO31" s="15">
        <v>2600</v>
      </c>
      <c r="AP31" s="15">
        <v>7800000</v>
      </c>
      <c r="AQ31" s="11">
        <f t="shared" si="0"/>
        <v>9750000</v>
      </c>
      <c r="AR31" s="11">
        <f t="shared" si="1"/>
        <v>1950000</v>
      </c>
      <c r="AS31" s="11">
        <v>11700000</v>
      </c>
      <c r="AT31" s="17" t="s">
        <v>132</v>
      </c>
      <c r="AU31" s="6" t="s">
        <v>132</v>
      </c>
      <c r="AV31" s="6" t="s">
        <v>132</v>
      </c>
      <c r="AW31" s="17" t="s">
        <v>132</v>
      </c>
      <c r="AX31" s="6" t="s">
        <v>132</v>
      </c>
      <c r="AY31" s="6" t="s">
        <v>132</v>
      </c>
      <c r="AZ31" s="6">
        <f t="shared" ref="AZ31" si="46">BB31/1.2</f>
        <v>5763333.333333334</v>
      </c>
      <c r="BA31" s="6">
        <f t="shared" ref="BA31:BA33" si="47">BB31-AZ31</f>
        <v>1152666.666666666</v>
      </c>
      <c r="BB31" s="6">
        <v>6916000</v>
      </c>
      <c r="BC31" s="9">
        <v>22</v>
      </c>
      <c r="BD31" s="14" t="s">
        <v>20</v>
      </c>
      <c r="BE31" s="15">
        <v>2600</v>
      </c>
      <c r="BF31" s="15">
        <v>7800000</v>
      </c>
      <c r="BG31" s="17" t="s">
        <v>132</v>
      </c>
      <c r="BH31" s="6" t="s">
        <v>132</v>
      </c>
      <c r="BI31" s="6" t="s">
        <v>132</v>
      </c>
      <c r="BJ31" s="17" t="s">
        <v>132</v>
      </c>
      <c r="BK31" s="6" t="s">
        <v>132</v>
      </c>
      <c r="BL31" s="6" t="s">
        <v>132</v>
      </c>
      <c r="BM31" s="17" t="s">
        <v>132</v>
      </c>
      <c r="BN31" s="6" t="s">
        <v>132</v>
      </c>
      <c r="BO31" s="6" t="s">
        <v>132</v>
      </c>
      <c r="BP31" s="17" t="s">
        <v>132</v>
      </c>
      <c r="BQ31" s="6" t="s">
        <v>132</v>
      </c>
      <c r="BR31" s="6" t="s">
        <v>132</v>
      </c>
      <c r="BS31" s="15">
        <v>7800000</v>
      </c>
      <c r="BT31" s="20">
        <v>22</v>
      </c>
      <c r="BU31" s="19" t="s">
        <v>66</v>
      </c>
    </row>
    <row r="32" spans="1:73" ht="15.75" thickBot="1">
      <c r="A32" s="9">
        <v>23</v>
      </c>
      <c r="B32" s="13" t="s">
        <v>21</v>
      </c>
      <c r="C32" s="22">
        <v>800</v>
      </c>
      <c r="D32" s="22">
        <v>288000</v>
      </c>
      <c r="E32" s="17" t="s">
        <v>132</v>
      </c>
      <c r="F32" s="6" t="s">
        <v>132</v>
      </c>
      <c r="G32" s="6" t="s">
        <v>132</v>
      </c>
      <c r="H32" s="17" t="s">
        <v>132</v>
      </c>
      <c r="I32" s="6" t="s">
        <v>132</v>
      </c>
      <c r="J32" s="6" t="s">
        <v>132</v>
      </c>
      <c r="K32" s="17" t="s">
        <v>132</v>
      </c>
      <c r="L32" s="6" t="s">
        <v>132</v>
      </c>
      <c r="M32" s="6" t="s">
        <v>132</v>
      </c>
      <c r="N32" s="6" t="s">
        <v>132</v>
      </c>
      <c r="O32" s="6" t="s">
        <v>132</v>
      </c>
      <c r="P32" s="6" t="s">
        <v>132</v>
      </c>
      <c r="Q32" s="17" t="s">
        <v>132</v>
      </c>
      <c r="R32" s="6" t="s">
        <v>132</v>
      </c>
      <c r="S32" s="6" t="s">
        <v>132</v>
      </c>
      <c r="T32" s="9">
        <v>23</v>
      </c>
      <c r="U32" s="13" t="s">
        <v>21</v>
      </c>
      <c r="V32" s="22">
        <v>800</v>
      </c>
      <c r="W32" s="22">
        <v>288000</v>
      </c>
      <c r="X32" s="17" t="s">
        <v>132</v>
      </c>
      <c r="Y32" s="6" t="s">
        <v>132</v>
      </c>
      <c r="Z32" s="6" t="s">
        <v>132</v>
      </c>
      <c r="AA32" s="6" t="s">
        <v>132</v>
      </c>
      <c r="AB32" s="6" t="s">
        <v>132</v>
      </c>
      <c r="AC32" s="6" t="s">
        <v>132</v>
      </c>
      <c r="AD32" s="6" t="s">
        <v>132</v>
      </c>
      <c r="AE32" s="6" t="s">
        <v>132</v>
      </c>
      <c r="AF32" s="6" t="s">
        <v>132</v>
      </c>
      <c r="AG32" s="17" t="s">
        <v>132</v>
      </c>
      <c r="AH32" s="6" t="s">
        <v>132</v>
      </c>
      <c r="AI32" s="6" t="s">
        <v>132</v>
      </c>
      <c r="AJ32" s="17" t="s">
        <v>132</v>
      </c>
      <c r="AK32" s="6" t="s">
        <v>132</v>
      </c>
      <c r="AL32" s="6" t="s">
        <v>132</v>
      </c>
      <c r="AM32" s="9">
        <v>23</v>
      </c>
      <c r="AN32" s="13" t="s">
        <v>21</v>
      </c>
      <c r="AO32" s="15">
        <v>800</v>
      </c>
      <c r="AP32" s="15">
        <v>288000</v>
      </c>
      <c r="AQ32" s="6">
        <f t="shared" si="0"/>
        <v>240000</v>
      </c>
      <c r="AR32" s="6">
        <f t="shared" si="1"/>
        <v>48000</v>
      </c>
      <c r="AS32" s="6">
        <v>288000</v>
      </c>
      <c r="AT32" s="17" t="s">
        <v>132</v>
      </c>
      <c r="AU32" s="6" t="s">
        <v>132</v>
      </c>
      <c r="AV32" s="6" t="s">
        <v>132</v>
      </c>
      <c r="AW32" s="17" t="s">
        <v>132</v>
      </c>
      <c r="AX32" s="6" t="s">
        <v>132</v>
      </c>
      <c r="AY32" s="6" t="s">
        <v>132</v>
      </c>
      <c r="AZ32" s="6">
        <f t="shared" ref="AZ32" si="48">BB32/1.2</f>
        <v>232000</v>
      </c>
      <c r="BA32" s="6">
        <f t="shared" si="47"/>
        <v>46400</v>
      </c>
      <c r="BB32" s="6">
        <v>278400</v>
      </c>
      <c r="BC32" s="9">
        <v>23</v>
      </c>
      <c r="BD32" s="13" t="s">
        <v>21</v>
      </c>
      <c r="BE32" s="15">
        <v>800</v>
      </c>
      <c r="BF32" s="15">
        <v>288000</v>
      </c>
      <c r="BG32" s="17" t="s">
        <v>132</v>
      </c>
      <c r="BH32" s="6" t="s">
        <v>132</v>
      </c>
      <c r="BI32" s="6" t="s">
        <v>132</v>
      </c>
      <c r="BJ32" s="6">
        <f t="shared" ref="BJ32" si="49">BL32/1.2</f>
        <v>213333.33333333334</v>
      </c>
      <c r="BK32" s="6">
        <f t="shared" ref="BK32" si="50">BL32-BJ32</f>
        <v>42666.666666666657</v>
      </c>
      <c r="BL32" s="6">
        <v>256000</v>
      </c>
      <c r="BM32" s="17" t="s">
        <v>132</v>
      </c>
      <c r="BN32" s="6" t="s">
        <v>132</v>
      </c>
      <c r="BO32" s="6" t="s">
        <v>132</v>
      </c>
      <c r="BP32" s="17" t="s">
        <v>132</v>
      </c>
      <c r="BQ32" s="6" t="s">
        <v>132</v>
      </c>
      <c r="BR32" s="6" t="s">
        <v>132</v>
      </c>
      <c r="BS32" s="15">
        <v>288000</v>
      </c>
      <c r="BT32" s="20">
        <v>23</v>
      </c>
      <c r="BU32" s="19" t="s">
        <v>67</v>
      </c>
    </row>
    <row r="33" spans="1:73" ht="15.75" thickBot="1">
      <c r="A33" s="9">
        <v>24</v>
      </c>
      <c r="B33" s="13" t="s">
        <v>22</v>
      </c>
      <c r="C33" s="22">
        <v>300</v>
      </c>
      <c r="D33" s="22">
        <v>600000</v>
      </c>
      <c r="E33" s="17" t="s">
        <v>132</v>
      </c>
      <c r="F33" s="6" t="s">
        <v>132</v>
      </c>
      <c r="G33" s="6" t="s">
        <v>132</v>
      </c>
      <c r="H33" s="17" t="s">
        <v>132</v>
      </c>
      <c r="I33" s="6" t="s">
        <v>132</v>
      </c>
      <c r="J33" s="6" t="s">
        <v>132</v>
      </c>
      <c r="K33" s="17" t="s">
        <v>132</v>
      </c>
      <c r="L33" s="6" t="s">
        <v>132</v>
      </c>
      <c r="M33" s="6" t="s">
        <v>132</v>
      </c>
      <c r="N33" s="6" t="s">
        <v>132</v>
      </c>
      <c r="O33" s="6" t="s">
        <v>132</v>
      </c>
      <c r="P33" s="6" t="s">
        <v>132</v>
      </c>
      <c r="Q33" s="17" t="s">
        <v>132</v>
      </c>
      <c r="R33" s="6" t="s">
        <v>132</v>
      </c>
      <c r="S33" s="6" t="s">
        <v>132</v>
      </c>
      <c r="T33" s="9">
        <v>24</v>
      </c>
      <c r="U33" s="13" t="s">
        <v>22</v>
      </c>
      <c r="V33" s="22">
        <v>300</v>
      </c>
      <c r="W33" s="22">
        <v>600000</v>
      </c>
      <c r="X33" s="17" t="s">
        <v>132</v>
      </c>
      <c r="Y33" s="6" t="s">
        <v>132</v>
      </c>
      <c r="Z33" s="6" t="s">
        <v>132</v>
      </c>
      <c r="AA33" s="6">
        <f t="shared" si="4"/>
        <v>222000</v>
      </c>
      <c r="AB33" s="6">
        <f t="shared" si="5"/>
        <v>44400</v>
      </c>
      <c r="AC33" s="6">
        <v>266400</v>
      </c>
      <c r="AD33" s="6" t="s">
        <v>132</v>
      </c>
      <c r="AE33" s="6" t="s">
        <v>132</v>
      </c>
      <c r="AF33" s="6" t="s">
        <v>132</v>
      </c>
      <c r="AG33" s="17" t="s">
        <v>132</v>
      </c>
      <c r="AH33" s="6" t="s">
        <v>132</v>
      </c>
      <c r="AI33" s="6" t="s">
        <v>132</v>
      </c>
      <c r="AJ33" s="17" t="s">
        <v>132</v>
      </c>
      <c r="AK33" s="6" t="s">
        <v>132</v>
      </c>
      <c r="AL33" s="6" t="s">
        <v>132</v>
      </c>
      <c r="AM33" s="9">
        <v>24</v>
      </c>
      <c r="AN33" s="13" t="s">
        <v>22</v>
      </c>
      <c r="AO33" s="15">
        <v>300</v>
      </c>
      <c r="AP33" s="15">
        <v>600000</v>
      </c>
      <c r="AQ33" s="6">
        <f t="shared" si="0"/>
        <v>255000</v>
      </c>
      <c r="AR33" s="6">
        <f t="shared" si="1"/>
        <v>51000</v>
      </c>
      <c r="AS33" s="6">
        <v>306000</v>
      </c>
      <c r="AT33" s="17" t="s">
        <v>132</v>
      </c>
      <c r="AU33" s="6" t="s">
        <v>132</v>
      </c>
      <c r="AV33" s="6" t="s">
        <v>132</v>
      </c>
      <c r="AW33" s="17" t="s">
        <v>132</v>
      </c>
      <c r="AX33" s="6" t="s">
        <v>132</v>
      </c>
      <c r="AY33" s="6" t="s">
        <v>132</v>
      </c>
      <c r="AZ33" s="6">
        <f t="shared" ref="AZ33" si="51">BB33/1.2</f>
        <v>247500</v>
      </c>
      <c r="BA33" s="6">
        <f t="shared" si="47"/>
        <v>49500</v>
      </c>
      <c r="BB33" s="6">
        <v>297000</v>
      </c>
      <c r="BC33" s="9">
        <v>24</v>
      </c>
      <c r="BD33" s="13" t="s">
        <v>22</v>
      </c>
      <c r="BE33" s="15">
        <v>300</v>
      </c>
      <c r="BF33" s="15">
        <v>600000</v>
      </c>
      <c r="BG33" s="17" t="s">
        <v>132</v>
      </c>
      <c r="BH33" s="6" t="s">
        <v>132</v>
      </c>
      <c r="BI33" s="6" t="s">
        <v>132</v>
      </c>
      <c r="BJ33" s="17" t="s">
        <v>132</v>
      </c>
      <c r="BK33" s="6" t="s">
        <v>132</v>
      </c>
      <c r="BL33" s="6" t="s">
        <v>132</v>
      </c>
      <c r="BM33" s="17" t="s">
        <v>132</v>
      </c>
      <c r="BN33" s="6" t="s">
        <v>132</v>
      </c>
      <c r="BO33" s="6" t="s">
        <v>132</v>
      </c>
      <c r="BP33" s="17" t="s">
        <v>132</v>
      </c>
      <c r="BQ33" s="6" t="s">
        <v>132</v>
      </c>
      <c r="BR33" s="6" t="s">
        <v>132</v>
      </c>
      <c r="BS33" s="15">
        <v>600000</v>
      </c>
      <c r="BT33" s="20">
        <v>24</v>
      </c>
      <c r="BU33" s="19" t="s">
        <v>68</v>
      </c>
    </row>
    <row r="34" spans="1:73" ht="15.75" thickBot="1">
      <c r="A34" s="9">
        <v>25</v>
      </c>
      <c r="B34" s="13" t="s">
        <v>23</v>
      </c>
      <c r="C34" s="22">
        <v>240</v>
      </c>
      <c r="D34" s="22">
        <v>1200000</v>
      </c>
      <c r="E34" s="17" t="s">
        <v>132</v>
      </c>
      <c r="F34" s="6" t="s">
        <v>132</v>
      </c>
      <c r="G34" s="6" t="s">
        <v>132</v>
      </c>
      <c r="H34" s="17" t="s">
        <v>132</v>
      </c>
      <c r="I34" s="6" t="s">
        <v>132</v>
      </c>
      <c r="J34" s="6" t="s">
        <v>132</v>
      </c>
      <c r="K34" s="17" t="s">
        <v>132</v>
      </c>
      <c r="L34" s="6" t="s">
        <v>132</v>
      </c>
      <c r="M34" s="6" t="s">
        <v>132</v>
      </c>
      <c r="N34" s="6" t="s">
        <v>132</v>
      </c>
      <c r="O34" s="6" t="s">
        <v>132</v>
      </c>
      <c r="P34" s="6" t="s">
        <v>132</v>
      </c>
      <c r="Q34" s="17" t="s">
        <v>132</v>
      </c>
      <c r="R34" s="6" t="s">
        <v>132</v>
      </c>
      <c r="S34" s="6" t="s">
        <v>132</v>
      </c>
      <c r="T34" s="9">
        <v>25</v>
      </c>
      <c r="U34" s="13" t="s">
        <v>23</v>
      </c>
      <c r="V34" s="22">
        <v>240</v>
      </c>
      <c r="W34" s="22">
        <v>1200000</v>
      </c>
      <c r="X34" s="17" t="s">
        <v>132</v>
      </c>
      <c r="Y34" s="6" t="s">
        <v>132</v>
      </c>
      <c r="Z34" s="6" t="s">
        <v>132</v>
      </c>
      <c r="AA34" s="6" t="s">
        <v>132</v>
      </c>
      <c r="AB34" s="6" t="s">
        <v>132</v>
      </c>
      <c r="AC34" s="6" t="s">
        <v>132</v>
      </c>
      <c r="AD34" s="6" t="s">
        <v>132</v>
      </c>
      <c r="AE34" s="6" t="s">
        <v>132</v>
      </c>
      <c r="AF34" s="6" t="s">
        <v>132</v>
      </c>
      <c r="AG34" s="17" t="s">
        <v>132</v>
      </c>
      <c r="AH34" s="6" t="s">
        <v>132</v>
      </c>
      <c r="AI34" s="6" t="s">
        <v>132</v>
      </c>
      <c r="AJ34" s="17" t="s">
        <v>132</v>
      </c>
      <c r="AK34" s="6" t="s">
        <v>132</v>
      </c>
      <c r="AL34" s="6" t="s">
        <v>132</v>
      </c>
      <c r="AM34" s="9">
        <v>25</v>
      </c>
      <c r="AN34" s="13" t="s">
        <v>23</v>
      </c>
      <c r="AO34" s="15">
        <v>240</v>
      </c>
      <c r="AP34" s="15">
        <v>1200000</v>
      </c>
      <c r="AQ34" s="6">
        <f t="shared" si="0"/>
        <v>948000</v>
      </c>
      <c r="AR34" s="6">
        <f t="shared" si="1"/>
        <v>189600</v>
      </c>
      <c r="AS34" s="6">
        <v>1137600</v>
      </c>
      <c r="AT34" s="17" t="s">
        <v>132</v>
      </c>
      <c r="AU34" s="6" t="s">
        <v>132</v>
      </c>
      <c r="AV34" s="6" t="s">
        <v>132</v>
      </c>
      <c r="AW34" s="17" t="s">
        <v>132</v>
      </c>
      <c r="AX34" s="6" t="s">
        <v>132</v>
      </c>
      <c r="AY34" s="6" t="s">
        <v>132</v>
      </c>
      <c r="AZ34" s="6" t="s">
        <v>132</v>
      </c>
      <c r="BA34" s="6" t="s">
        <v>132</v>
      </c>
      <c r="BB34" s="6" t="s">
        <v>132</v>
      </c>
      <c r="BC34" s="9">
        <v>25</v>
      </c>
      <c r="BD34" s="13" t="s">
        <v>23</v>
      </c>
      <c r="BE34" s="15">
        <v>240</v>
      </c>
      <c r="BF34" s="15">
        <v>1200000</v>
      </c>
      <c r="BG34" s="17" t="s">
        <v>132</v>
      </c>
      <c r="BH34" s="6" t="s">
        <v>132</v>
      </c>
      <c r="BI34" s="6" t="s">
        <v>132</v>
      </c>
      <c r="BJ34" s="17" t="s">
        <v>132</v>
      </c>
      <c r="BK34" s="6" t="s">
        <v>132</v>
      </c>
      <c r="BL34" s="6" t="s">
        <v>132</v>
      </c>
      <c r="BM34" s="17" t="s">
        <v>132</v>
      </c>
      <c r="BN34" s="6" t="s">
        <v>132</v>
      </c>
      <c r="BO34" s="6" t="s">
        <v>132</v>
      </c>
      <c r="BP34" s="17" t="s">
        <v>132</v>
      </c>
      <c r="BQ34" s="6" t="s">
        <v>132</v>
      </c>
      <c r="BR34" s="6" t="s">
        <v>132</v>
      </c>
      <c r="BS34" s="15">
        <v>1200000</v>
      </c>
      <c r="BT34" s="20">
        <v>25</v>
      </c>
      <c r="BU34" s="19" t="s">
        <v>69</v>
      </c>
    </row>
    <row r="35" spans="1:73" s="54" customFormat="1" ht="15.75" thickBot="1">
      <c r="A35" s="45">
        <v>26</v>
      </c>
      <c r="B35" s="46" t="s">
        <v>24</v>
      </c>
      <c r="C35" s="47">
        <v>150</v>
      </c>
      <c r="D35" s="47">
        <v>1050000</v>
      </c>
      <c r="E35" s="48" t="s">
        <v>132</v>
      </c>
      <c r="F35" s="49" t="s">
        <v>132</v>
      </c>
      <c r="G35" s="49" t="s">
        <v>132</v>
      </c>
      <c r="H35" s="48" t="s">
        <v>132</v>
      </c>
      <c r="I35" s="49" t="s">
        <v>132</v>
      </c>
      <c r="J35" s="49" t="s">
        <v>132</v>
      </c>
      <c r="K35" s="48" t="s">
        <v>132</v>
      </c>
      <c r="L35" s="49" t="s">
        <v>132</v>
      </c>
      <c r="M35" s="49" t="s">
        <v>132</v>
      </c>
      <c r="N35" s="49" t="s">
        <v>132</v>
      </c>
      <c r="O35" s="49" t="s">
        <v>132</v>
      </c>
      <c r="P35" s="49" t="s">
        <v>132</v>
      </c>
      <c r="Q35" s="48" t="s">
        <v>132</v>
      </c>
      <c r="R35" s="49" t="s">
        <v>132</v>
      </c>
      <c r="S35" s="49" t="s">
        <v>132</v>
      </c>
      <c r="T35" s="45">
        <v>26</v>
      </c>
      <c r="U35" s="46" t="s">
        <v>24</v>
      </c>
      <c r="V35" s="47">
        <v>150</v>
      </c>
      <c r="W35" s="47">
        <v>1050000</v>
      </c>
      <c r="X35" s="48" t="s">
        <v>132</v>
      </c>
      <c r="Y35" s="49" t="s">
        <v>132</v>
      </c>
      <c r="Z35" s="49" t="s">
        <v>132</v>
      </c>
      <c r="AA35" s="49" t="s">
        <v>132</v>
      </c>
      <c r="AB35" s="49" t="s">
        <v>132</v>
      </c>
      <c r="AC35" s="49" t="s">
        <v>132</v>
      </c>
      <c r="AD35" s="49" t="s">
        <v>132</v>
      </c>
      <c r="AE35" s="49" t="s">
        <v>132</v>
      </c>
      <c r="AF35" s="49" t="s">
        <v>132</v>
      </c>
      <c r="AG35" s="48" t="s">
        <v>132</v>
      </c>
      <c r="AH35" s="49" t="s">
        <v>132</v>
      </c>
      <c r="AI35" s="49" t="s">
        <v>132</v>
      </c>
      <c r="AJ35" s="48" t="s">
        <v>132</v>
      </c>
      <c r="AK35" s="49" t="s">
        <v>132</v>
      </c>
      <c r="AL35" s="49" t="s">
        <v>132</v>
      </c>
      <c r="AM35" s="45">
        <v>26</v>
      </c>
      <c r="AN35" s="46" t="s">
        <v>24</v>
      </c>
      <c r="AO35" s="50">
        <v>150</v>
      </c>
      <c r="AP35" s="50">
        <v>1050000</v>
      </c>
      <c r="AQ35" s="51">
        <f t="shared" si="0"/>
        <v>877500</v>
      </c>
      <c r="AR35" s="51">
        <f t="shared" si="1"/>
        <v>175500</v>
      </c>
      <c r="AS35" s="51">
        <v>1053000</v>
      </c>
      <c r="AT35" s="48" t="s">
        <v>132</v>
      </c>
      <c r="AU35" s="49" t="s">
        <v>132</v>
      </c>
      <c r="AV35" s="49" t="s">
        <v>132</v>
      </c>
      <c r="AW35" s="48" t="s">
        <v>132</v>
      </c>
      <c r="AX35" s="49" t="s">
        <v>132</v>
      </c>
      <c r="AY35" s="49" t="s">
        <v>132</v>
      </c>
      <c r="AZ35" s="49" t="s">
        <v>132</v>
      </c>
      <c r="BA35" s="49" t="s">
        <v>132</v>
      </c>
      <c r="BB35" s="49" t="s">
        <v>132</v>
      </c>
      <c r="BC35" s="45">
        <v>26</v>
      </c>
      <c r="BD35" s="46" t="s">
        <v>24</v>
      </c>
      <c r="BE35" s="50">
        <v>150</v>
      </c>
      <c r="BF35" s="50">
        <v>1050000</v>
      </c>
      <c r="BG35" s="48" t="s">
        <v>132</v>
      </c>
      <c r="BH35" s="49" t="s">
        <v>132</v>
      </c>
      <c r="BI35" s="49" t="s">
        <v>132</v>
      </c>
      <c r="BJ35" s="48" t="s">
        <v>132</v>
      </c>
      <c r="BK35" s="49" t="s">
        <v>132</v>
      </c>
      <c r="BL35" s="49" t="s">
        <v>132</v>
      </c>
      <c r="BM35" s="48" t="s">
        <v>132</v>
      </c>
      <c r="BN35" s="49" t="s">
        <v>132</v>
      </c>
      <c r="BO35" s="49" t="s">
        <v>132</v>
      </c>
      <c r="BP35" s="48" t="s">
        <v>132</v>
      </c>
      <c r="BQ35" s="49" t="s">
        <v>132</v>
      </c>
      <c r="BR35" s="49" t="s">
        <v>132</v>
      </c>
      <c r="BS35" s="50">
        <v>1050000</v>
      </c>
      <c r="BT35" s="52">
        <v>26</v>
      </c>
      <c r="BU35" s="53" t="s">
        <v>70</v>
      </c>
    </row>
    <row r="36" spans="1:73" ht="15.75" thickBot="1">
      <c r="A36" s="9">
        <v>27</v>
      </c>
      <c r="B36" s="13" t="s">
        <v>25</v>
      </c>
      <c r="C36" s="22">
        <v>6000</v>
      </c>
      <c r="D36" s="22">
        <v>1500000</v>
      </c>
      <c r="E36" s="17" t="s">
        <v>132</v>
      </c>
      <c r="F36" s="6" t="s">
        <v>132</v>
      </c>
      <c r="G36" s="6" t="s">
        <v>132</v>
      </c>
      <c r="H36" s="17" t="s">
        <v>132</v>
      </c>
      <c r="I36" s="6" t="s">
        <v>132</v>
      </c>
      <c r="J36" s="6" t="s">
        <v>132</v>
      </c>
      <c r="K36" s="17" t="s">
        <v>132</v>
      </c>
      <c r="L36" s="6" t="s">
        <v>132</v>
      </c>
      <c r="M36" s="6" t="s">
        <v>132</v>
      </c>
      <c r="N36" s="6" t="s">
        <v>132</v>
      </c>
      <c r="O36" s="6" t="s">
        <v>132</v>
      </c>
      <c r="P36" s="6" t="s">
        <v>132</v>
      </c>
      <c r="Q36" s="17" t="s">
        <v>132</v>
      </c>
      <c r="R36" s="6" t="s">
        <v>132</v>
      </c>
      <c r="S36" s="6" t="s">
        <v>132</v>
      </c>
      <c r="T36" s="9">
        <v>27</v>
      </c>
      <c r="U36" s="13" t="s">
        <v>25</v>
      </c>
      <c r="V36" s="22">
        <v>6000</v>
      </c>
      <c r="W36" s="22">
        <v>1500000</v>
      </c>
      <c r="X36" s="17" t="s">
        <v>132</v>
      </c>
      <c r="Y36" s="6" t="s">
        <v>132</v>
      </c>
      <c r="Z36" s="6" t="s">
        <v>132</v>
      </c>
      <c r="AA36" s="6" t="s">
        <v>132</v>
      </c>
      <c r="AB36" s="6" t="s">
        <v>132</v>
      </c>
      <c r="AC36" s="6" t="s">
        <v>132</v>
      </c>
      <c r="AD36" s="6" t="s">
        <v>132</v>
      </c>
      <c r="AE36" s="6" t="s">
        <v>132</v>
      </c>
      <c r="AF36" s="6" t="s">
        <v>132</v>
      </c>
      <c r="AG36" s="17" t="s">
        <v>132</v>
      </c>
      <c r="AH36" s="6" t="s">
        <v>132</v>
      </c>
      <c r="AI36" s="6" t="s">
        <v>132</v>
      </c>
      <c r="AJ36" s="17" t="s">
        <v>132</v>
      </c>
      <c r="AK36" s="6" t="s">
        <v>132</v>
      </c>
      <c r="AL36" s="6" t="s">
        <v>132</v>
      </c>
      <c r="AM36" s="9">
        <v>27</v>
      </c>
      <c r="AN36" s="13" t="s">
        <v>25</v>
      </c>
      <c r="AO36" s="15">
        <v>6000</v>
      </c>
      <c r="AP36" s="15">
        <v>1500000</v>
      </c>
      <c r="AQ36" s="6">
        <f t="shared" si="0"/>
        <v>900000</v>
      </c>
      <c r="AR36" s="6">
        <f t="shared" si="1"/>
        <v>180000</v>
      </c>
      <c r="AS36" s="6">
        <v>1080000</v>
      </c>
      <c r="AT36" s="17" t="s">
        <v>132</v>
      </c>
      <c r="AU36" s="6" t="s">
        <v>132</v>
      </c>
      <c r="AV36" s="6" t="s">
        <v>132</v>
      </c>
      <c r="AW36" s="17" t="s">
        <v>132</v>
      </c>
      <c r="AX36" s="6" t="s">
        <v>132</v>
      </c>
      <c r="AY36" s="6" t="s">
        <v>132</v>
      </c>
      <c r="AZ36" s="6" t="s">
        <v>132</v>
      </c>
      <c r="BA36" s="6" t="s">
        <v>132</v>
      </c>
      <c r="BB36" s="6" t="s">
        <v>132</v>
      </c>
      <c r="BC36" s="9">
        <v>27</v>
      </c>
      <c r="BD36" s="13" t="s">
        <v>25</v>
      </c>
      <c r="BE36" s="15">
        <v>6000</v>
      </c>
      <c r="BF36" s="15">
        <v>1500000</v>
      </c>
      <c r="BG36" s="17">
        <f t="shared" ref="BG36" si="52">BI36/1.2</f>
        <v>750000</v>
      </c>
      <c r="BH36" s="6">
        <f t="shared" ref="BH36:BH38" si="53">BI36-BG36</f>
        <v>150000</v>
      </c>
      <c r="BI36" s="6">
        <v>900000</v>
      </c>
      <c r="BJ36" s="17" t="s">
        <v>132</v>
      </c>
      <c r="BK36" s="6" t="s">
        <v>132</v>
      </c>
      <c r="BL36" s="6" t="s">
        <v>132</v>
      </c>
      <c r="BM36" s="17" t="s">
        <v>132</v>
      </c>
      <c r="BN36" s="6" t="s">
        <v>132</v>
      </c>
      <c r="BO36" s="6" t="s">
        <v>132</v>
      </c>
      <c r="BP36" s="17" t="s">
        <v>132</v>
      </c>
      <c r="BQ36" s="6" t="s">
        <v>132</v>
      </c>
      <c r="BR36" s="6" t="s">
        <v>132</v>
      </c>
      <c r="BS36" s="15">
        <v>1500000</v>
      </c>
      <c r="BT36" s="20">
        <v>27</v>
      </c>
      <c r="BU36" s="19" t="s">
        <v>71</v>
      </c>
    </row>
    <row r="37" spans="1:73" ht="15.75" thickBot="1">
      <c r="A37" s="9">
        <v>28</v>
      </c>
      <c r="B37" s="13" t="s">
        <v>25</v>
      </c>
      <c r="C37" s="22">
        <v>3000</v>
      </c>
      <c r="D37" s="22">
        <v>750000</v>
      </c>
      <c r="E37" s="17" t="s">
        <v>132</v>
      </c>
      <c r="F37" s="6" t="s">
        <v>132</v>
      </c>
      <c r="G37" s="6" t="s">
        <v>132</v>
      </c>
      <c r="H37" s="17" t="s">
        <v>132</v>
      </c>
      <c r="I37" s="6" t="s">
        <v>132</v>
      </c>
      <c r="J37" s="6" t="s">
        <v>132</v>
      </c>
      <c r="K37" s="17" t="s">
        <v>132</v>
      </c>
      <c r="L37" s="6" t="s">
        <v>132</v>
      </c>
      <c r="M37" s="6" t="s">
        <v>132</v>
      </c>
      <c r="N37" s="6" t="s">
        <v>132</v>
      </c>
      <c r="O37" s="6" t="s">
        <v>132</v>
      </c>
      <c r="P37" s="6" t="s">
        <v>132</v>
      </c>
      <c r="Q37" s="17" t="s">
        <v>132</v>
      </c>
      <c r="R37" s="6" t="s">
        <v>132</v>
      </c>
      <c r="S37" s="6" t="s">
        <v>132</v>
      </c>
      <c r="T37" s="9">
        <v>28</v>
      </c>
      <c r="U37" s="13" t="s">
        <v>25</v>
      </c>
      <c r="V37" s="22">
        <v>3000</v>
      </c>
      <c r="W37" s="22">
        <v>750000</v>
      </c>
      <c r="X37" s="17" t="s">
        <v>132</v>
      </c>
      <c r="Y37" s="6" t="s">
        <v>132</v>
      </c>
      <c r="Z37" s="6" t="s">
        <v>132</v>
      </c>
      <c r="AA37" s="6" t="s">
        <v>132</v>
      </c>
      <c r="AB37" s="6" t="s">
        <v>132</v>
      </c>
      <c r="AC37" s="6" t="s">
        <v>132</v>
      </c>
      <c r="AD37" s="6" t="s">
        <v>132</v>
      </c>
      <c r="AE37" s="6" t="s">
        <v>132</v>
      </c>
      <c r="AF37" s="6" t="s">
        <v>132</v>
      </c>
      <c r="AG37" s="17" t="s">
        <v>132</v>
      </c>
      <c r="AH37" s="6" t="s">
        <v>132</v>
      </c>
      <c r="AI37" s="6" t="s">
        <v>132</v>
      </c>
      <c r="AJ37" s="17" t="s">
        <v>132</v>
      </c>
      <c r="AK37" s="6" t="s">
        <v>132</v>
      </c>
      <c r="AL37" s="6" t="s">
        <v>132</v>
      </c>
      <c r="AM37" s="9">
        <v>28</v>
      </c>
      <c r="AN37" s="13" t="s">
        <v>25</v>
      </c>
      <c r="AO37" s="15">
        <v>3000</v>
      </c>
      <c r="AP37" s="15">
        <v>750000</v>
      </c>
      <c r="AQ37" s="6">
        <f t="shared" si="0"/>
        <v>450000</v>
      </c>
      <c r="AR37" s="6">
        <f t="shared" si="1"/>
        <v>90000</v>
      </c>
      <c r="AS37" s="6">
        <v>540000</v>
      </c>
      <c r="AT37" s="17" t="s">
        <v>132</v>
      </c>
      <c r="AU37" s="6" t="s">
        <v>132</v>
      </c>
      <c r="AV37" s="6" t="s">
        <v>132</v>
      </c>
      <c r="AW37" s="17" t="s">
        <v>132</v>
      </c>
      <c r="AX37" s="6" t="s">
        <v>132</v>
      </c>
      <c r="AY37" s="6" t="s">
        <v>132</v>
      </c>
      <c r="AZ37" s="6" t="s">
        <v>132</v>
      </c>
      <c r="BA37" s="6" t="s">
        <v>132</v>
      </c>
      <c r="BB37" s="6" t="s">
        <v>132</v>
      </c>
      <c r="BC37" s="9">
        <v>28</v>
      </c>
      <c r="BD37" s="13" t="s">
        <v>25</v>
      </c>
      <c r="BE37" s="15">
        <v>3000</v>
      </c>
      <c r="BF37" s="15">
        <v>750000</v>
      </c>
      <c r="BG37" s="17">
        <f t="shared" ref="BG37:BG38" si="54">BI37/1.2</f>
        <v>475000</v>
      </c>
      <c r="BH37" s="6">
        <f t="shared" si="53"/>
        <v>95000</v>
      </c>
      <c r="BI37" s="6">
        <v>570000</v>
      </c>
      <c r="BJ37" s="17" t="s">
        <v>132</v>
      </c>
      <c r="BK37" s="6" t="s">
        <v>132</v>
      </c>
      <c r="BL37" s="6" t="s">
        <v>132</v>
      </c>
      <c r="BM37" s="17" t="s">
        <v>132</v>
      </c>
      <c r="BN37" s="6" t="s">
        <v>132</v>
      </c>
      <c r="BO37" s="6" t="s">
        <v>132</v>
      </c>
      <c r="BP37" s="17" t="s">
        <v>132</v>
      </c>
      <c r="BQ37" s="6" t="s">
        <v>132</v>
      </c>
      <c r="BR37" s="6" t="s">
        <v>132</v>
      </c>
      <c r="BS37" s="15">
        <v>750000</v>
      </c>
      <c r="BT37" s="20">
        <v>28</v>
      </c>
      <c r="BU37" s="19" t="s">
        <v>72</v>
      </c>
    </row>
    <row r="38" spans="1:73" ht="15.75" thickBot="1">
      <c r="A38" s="9">
        <v>29</v>
      </c>
      <c r="B38" s="13" t="s">
        <v>25</v>
      </c>
      <c r="C38" s="22">
        <v>3000</v>
      </c>
      <c r="D38" s="22">
        <v>750000</v>
      </c>
      <c r="E38" s="17" t="s">
        <v>132</v>
      </c>
      <c r="F38" s="6" t="s">
        <v>132</v>
      </c>
      <c r="G38" s="6" t="s">
        <v>132</v>
      </c>
      <c r="H38" s="17" t="s">
        <v>132</v>
      </c>
      <c r="I38" s="6" t="s">
        <v>132</v>
      </c>
      <c r="J38" s="6" t="s">
        <v>132</v>
      </c>
      <c r="K38" s="17" t="s">
        <v>132</v>
      </c>
      <c r="L38" s="6" t="s">
        <v>132</v>
      </c>
      <c r="M38" s="6" t="s">
        <v>132</v>
      </c>
      <c r="N38" s="6" t="s">
        <v>132</v>
      </c>
      <c r="O38" s="6" t="s">
        <v>132</v>
      </c>
      <c r="P38" s="6" t="s">
        <v>132</v>
      </c>
      <c r="Q38" s="17" t="s">
        <v>132</v>
      </c>
      <c r="R38" s="6" t="s">
        <v>132</v>
      </c>
      <c r="S38" s="6" t="s">
        <v>132</v>
      </c>
      <c r="T38" s="9">
        <v>29</v>
      </c>
      <c r="U38" s="13" t="s">
        <v>25</v>
      </c>
      <c r="V38" s="22">
        <v>3000</v>
      </c>
      <c r="W38" s="22">
        <v>750000</v>
      </c>
      <c r="X38" s="17" t="s">
        <v>132</v>
      </c>
      <c r="Y38" s="6" t="s">
        <v>132</v>
      </c>
      <c r="Z38" s="6" t="s">
        <v>132</v>
      </c>
      <c r="AA38" s="6" t="s">
        <v>132</v>
      </c>
      <c r="AB38" s="6" t="s">
        <v>132</v>
      </c>
      <c r="AC38" s="6" t="s">
        <v>132</v>
      </c>
      <c r="AD38" s="6" t="s">
        <v>132</v>
      </c>
      <c r="AE38" s="6" t="s">
        <v>132</v>
      </c>
      <c r="AF38" s="6" t="s">
        <v>132</v>
      </c>
      <c r="AG38" s="17" t="s">
        <v>132</v>
      </c>
      <c r="AH38" s="6" t="s">
        <v>132</v>
      </c>
      <c r="AI38" s="6" t="s">
        <v>132</v>
      </c>
      <c r="AJ38" s="17" t="s">
        <v>132</v>
      </c>
      <c r="AK38" s="6" t="s">
        <v>132</v>
      </c>
      <c r="AL38" s="6" t="s">
        <v>132</v>
      </c>
      <c r="AM38" s="9">
        <v>29</v>
      </c>
      <c r="AN38" s="13" t="s">
        <v>25</v>
      </c>
      <c r="AO38" s="15">
        <v>3000</v>
      </c>
      <c r="AP38" s="15">
        <v>750000</v>
      </c>
      <c r="AQ38" s="6">
        <f t="shared" si="0"/>
        <v>450000</v>
      </c>
      <c r="AR38" s="6">
        <f t="shared" si="1"/>
        <v>90000</v>
      </c>
      <c r="AS38" s="6">
        <v>540000</v>
      </c>
      <c r="AT38" s="17" t="s">
        <v>132</v>
      </c>
      <c r="AU38" s="6" t="s">
        <v>132</v>
      </c>
      <c r="AV38" s="6" t="s">
        <v>132</v>
      </c>
      <c r="AW38" s="17" t="s">
        <v>132</v>
      </c>
      <c r="AX38" s="6" t="s">
        <v>132</v>
      </c>
      <c r="AY38" s="6" t="s">
        <v>132</v>
      </c>
      <c r="AZ38" s="6" t="s">
        <v>132</v>
      </c>
      <c r="BA38" s="6" t="s">
        <v>132</v>
      </c>
      <c r="BB38" s="6" t="s">
        <v>132</v>
      </c>
      <c r="BC38" s="9">
        <v>29</v>
      </c>
      <c r="BD38" s="13" t="s">
        <v>25</v>
      </c>
      <c r="BE38" s="15">
        <v>3000</v>
      </c>
      <c r="BF38" s="15">
        <v>750000</v>
      </c>
      <c r="BG38" s="17">
        <f t="shared" si="54"/>
        <v>475000</v>
      </c>
      <c r="BH38" s="6">
        <f t="shared" si="53"/>
        <v>95000</v>
      </c>
      <c r="BI38" s="6">
        <v>570000</v>
      </c>
      <c r="BJ38" s="17" t="s">
        <v>132</v>
      </c>
      <c r="BK38" s="6" t="s">
        <v>132</v>
      </c>
      <c r="BL38" s="6" t="s">
        <v>132</v>
      </c>
      <c r="BM38" s="17" t="s">
        <v>132</v>
      </c>
      <c r="BN38" s="6" t="s">
        <v>132</v>
      </c>
      <c r="BO38" s="6" t="s">
        <v>132</v>
      </c>
      <c r="BP38" s="17" t="s">
        <v>132</v>
      </c>
      <c r="BQ38" s="6" t="s">
        <v>132</v>
      </c>
      <c r="BR38" s="6" t="s">
        <v>132</v>
      </c>
      <c r="BS38" s="15">
        <v>750000</v>
      </c>
      <c r="BT38" s="20">
        <v>29</v>
      </c>
      <c r="BU38" s="19" t="s">
        <v>73</v>
      </c>
    </row>
    <row r="39" spans="1:73" ht="21.75" thickBot="1">
      <c r="A39" s="9">
        <v>30</v>
      </c>
      <c r="B39" s="13" t="s">
        <v>26</v>
      </c>
      <c r="C39" s="22">
        <v>2000</v>
      </c>
      <c r="D39" s="22">
        <v>900000</v>
      </c>
      <c r="E39" s="17" t="s">
        <v>132</v>
      </c>
      <c r="F39" s="6" t="s">
        <v>132</v>
      </c>
      <c r="G39" s="6" t="s">
        <v>132</v>
      </c>
      <c r="H39" s="17" t="s">
        <v>132</v>
      </c>
      <c r="I39" s="6" t="s">
        <v>132</v>
      </c>
      <c r="J39" s="6" t="s">
        <v>132</v>
      </c>
      <c r="K39" s="17" t="s">
        <v>132</v>
      </c>
      <c r="L39" s="6" t="s">
        <v>132</v>
      </c>
      <c r="M39" s="6" t="s">
        <v>132</v>
      </c>
      <c r="N39" s="6" t="s">
        <v>132</v>
      </c>
      <c r="O39" s="6" t="s">
        <v>132</v>
      </c>
      <c r="P39" s="6" t="s">
        <v>132</v>
      </c>
      <c r="Q39" s="17" t="s">
        <v>132</v>
      </c>
      <c r="R39" s="6" t="s">
        <v>132</v>
      </c>
      <c r="S39" s="6" t="s">
        <v>132</v>
      </c>
      <c r="T39" s="9">
        <v>30</v>
      </c>
      <c r="U39" s="13" t="s">
        <v>26</v>
      </c>
      <c r="V39" s="22">
        <v>2000</v>
      </c>
      <c r="W39" s="22">
        <v>900000</v>
      </c>
      <c r="X39" s="17" t="s">
        <v>132</v>
      </c>
      <c r="Y39" s="6" t="s">
        <v>132</v>
      </c>
      <c r="Z39" s="6" t="s">
        <v>132</v>
      </c>
      <c r="AA39" s="6">
        <f t="shared" si="4"/>
        <v>680000</v>
      </c>
      <c r="AB39" s="6">
        <f t="shared" si="5"/>
        <v>136000</v>
      </c>
      <c r="AC39" s="6">
        <v>816000</v>
      </c>
      <c r="AD39" s="6" t="s">
        <v>132</v>
      </c>
      <c r="AE39" s="6" t="s">
        <v>132</v>
      </c>
      <c r="AF39" s="6" t="s">
        <v>132</v>
      </c>
      <c r="AG39" s="17" t="s">
        <v>132</v>
      </c>
      <c r="AH39" s="6" t="s">
        <v>132</v>
      </c>
      <c r="AI39" s="6" t="s">
        <v>132</v>
      </c>
      <c r="AJ39" s="17" t="s">
        <v>132</v>
      </c>
      <c r="AK39" s="6" t="s">
        <v>132</v>
      </c>
      <c r="AL39" s="6" t="s">
        <v>132</v>
      </c>
      <c r="AM39" s="9">
        <v>30</v>
      </c>
      <c r="AN39" s="13" t="s">
        <v>26</v>
      </c>
      <c r="AO39" s="15">
        <v>2000</v>
      </c>
      <c r="AP39" s="15">
        <v>900000</v>
      </c>
      <c r="AQ39" s="6">
        <f t="shared" si="0"/>
        <v>750000</v>
      </c>
      <c r="AR39" s="6">
        <f t="shared" si="1"/>
        <v>150000</v>
      </c>
      <c r="AS39" s="6">
        <v>900000</v>
      </c>
      <c r="AT39" s="17" t="s">
        <v>132</v>
      </c>
      <c r="AU39" s="6" t="s">
        <v>132</v>
      </c>
      <c r="AV39" s="6" t="s">
        <v>132</v>
      </c>
      <c r="AW39" s="17" t="s">
        <v>132</v>
      </c>
      <c r="AX39" s="6" t="s">
        <v>132</v>
      </c>
      <c r="AY39" s="6" t="s">
        <v>132</v>
      </c>
      <c r="AZ39" s="6" t="s">
        <v>132</v>
      </c>
      <c r="BA39" s="6" t="s">
        <v>132</v>
      </c>
      <c r="BB39" s="6" t="s">
        <v>132</v>
      </c>
      <c r="BC39" s="9">
        <v>30</v>
      </c>
      <c r="BD39" s="13" t="s">
        <v>26</v>
      </c>
      <c r="BE39" s="15">
        <v>2000</v>
      </c>
      <c r="BF39" s="15">
        <v>900000</v>
      </c>
      <c r="BG39" s="17" t="s">
        <v>132</v>
      </c>
      <c r="BH39" s="6" t="s">
        <v>132</v>
      </c>
      <c r="BI39" s="6" t="s">
        <v>132</v>
      </c>
      <c r="BJ39" s="17" t="s">
        <v>132</v>
      </c>
      <c r="BK39" s="6" t="s">
        <v>132</v>
      </c>
      <c r="BL39" s="6" t="s">
        <v>132</v>
      </c>
      <c r="BM39" s="17" t="s">
        <v>132</v>
      </c>
      <c r="BN39" s="6" t="s">
        <v>132</v>
      </c>
      <c r="BO39" s="6" t="s">
        <v>132</v>
      </c>
      <c r="BP39" s="17" t="s">
        <v>132</v>
      </c>
      <c r="BQ39" s="6" t="s">
        <v>132</v>
      </c>
      <c r="BR39" s="6" t="s">
        <v>132</v>
      </c>
      <c r="BS39" s="15">
        <v>900000</v>
      </c>
      <c r="BT39" s="20">
        <v>30</v>
      </c>
      <c r="BU39" s="19" t="s">
        <v>74</v>
      </c>
    </row>
    <row r="40" spans="1:73" ht="21.75" thickBot="1">
      <c r="A40" s="9">
        <v>31</v>
      </c>
      <c r="B40" s="13" t="s">
        <v>26</v>
      </c>
      <c r="C40" s="22">
        <v>5000</v>
      </c>
      <c r="D40" s="22">
        <v>2250000</v>
      </c>
      <c r="E40" s="17" t="s">
        <v>132</v>
      </c>
      <c r="F40" s="6" t="s">
        <v>132</v>
      </c>
      <c r="G40" s="6" t="s">
        <v>132</v>
      </c>
      <c r="H40" s="17" t="s">
        <v>132</v>
      </c>
      <c r="I40" s="6" t="s">
        <v>132</v>
      </c>
      <c r="J40" s="6" t="s">
        <v>132</v>
      </c>
      <c r="K40" s="17" t="s">
        <v>132</v>
      </c>
      <c r="L40" s="6" t="s">
        <v>132</v>
      </c>
      <c r="M40" s="6" t="s">
        <v>132</v>
      </c>
      <c r="N40" s="6" t="s">
        <v>132</v>
      </c>
      <c r="O40" s="6" t="s">
        <v>132</v>
      </c>
      <c r="P40" s="6" t="s">
        <v>132</v>
      </c>
      <c r="Q40" s="17" t="s">
        <v>132</v>
      </c>
      <c r="R40" s="6" t="s">
        <v>132</v>
      </c>
      <c r="S40" s="6" t="s">
        <v>132</v>
      </c>
      <c r="T40" s="9">
        <v>31</v>
      </c>
      <c r="U40" s="13" t="s">
        <v>26</v>
      </c>
      <c r="V40" s="22">
        <v>5000</v>
      </c>
      <c r="W40" s="22">
        <v>2250000</v>
      </c>
      <c r="X40" s="17" t="s">
        <v>132</v>
      </c>
      <c r="Y40" s="6" t="s">
        <v>132</v>
      </c>
      <c r="Z40" s="6" t="s">
        <v>132</v>
      </c>
      <c r="AA40" s="6">
        <f t="shared" si="4"/>
        <v>1700000</v>
      </c>
      <c r="AB40" s="6">
        <f t="shared" si="5"/>
        <v>340000</v>
      </c>
      <c r="AC40" s="6">
        <v>2040000</v>
      </c>
      <c r="AD40" s="6" t="s">
        <v>132</v>
      </c>
      <c r="AE40" s="6" t="s">
        <v>132</v>
      </c>
      <c r="AF40" s="6" t="s">
        <v>132</v>
      </c>
      <c r="AG40" s="17" t="s">
        <v>132</v>
      </c>
      <c r="AH40" s="6" t="s">
        <v>132</v>
      </c>
      <c r="AI40" s="6" t="s">
        <v>132</v>
      </c>
      <c r="AJ40" s="17" t="s">
        <v>132</v>
      </c>
      <c r="AK40" s="6" t="s">
        <v>132</v>
      </c>
      <c r="AL40" s="6" t="s">
        <v>132</v>
      </c>
      <c r="AM40" s="9">
        <v>31</v>
      </c>
      <c r="AN40" s="13" t="s">
        <v>26</v>
      </c>
      <c r="AO40" s="15">
        <v>5000</v>
      </c>
      <c r="AP40" s="15">
        <v>2250000</v>
      </c>
      <c r="AQ40" s="6">
        <f t="shared" si="0"/>
        <v>1875000</v>
      </c>
      <c r="AR40" s="6">
        <f t="shared" si="1"/>
        <v>375000</v>
      </c>
      <c r="AS40" s="6">
        <v>2250000</v>
      </c>
      <c r="AT40" s="17" t="s">
        <v>132</v>
      </c>
      <c r="AU40" s="6" t="s">
        <v>132</v>
      </c>
      <c r="AV40" s="6" t="s">
        <v>132</v>
      </c>
      <c r="AW40" s="17" t="s">
        <v>132</v>
      </c>
      <c r="AX40" s="6" t="s">
        <v>132</v>
      </c>
      <c r="AY40" s="6" t="s">
        <v>132</v>
      </c>
      <c r="AZ40" s="6" t="s">
        <v>132</v>
      </c>
      <c r="BA40" s="6" t="s">
        <v>132</v>
      </c>
      <c r="BB40" s="6" t="s">
        <v>132</v>
      </c>
      <c r="BC40" s="9">
        <v>31</v>
      </c>
      <c r="BD40" s="13" t="s">
        <v>26</v>
      </c>
      <c r="BE40" s="15">
        <v>5000</v>
      </c>
      <c r="BF40" s="15">
        <v>2250000</v>
      </c>
      <c r="BG40" s="17" t="s">
        <v>132</v>
      </c>
      <c r="BH40" s="6" t="s">
        <v>132</v>
      </c>
      <c r="BI40" s="6" t="s">
        <v>132</v>
      </c>
      <c r="BJ40" s="17" t="s">
        <v>132</v>
      </c>
      <c r="BK40" s="6" t="s">
        <v>132</v>
      </c>
      <c r="BL40" s="6" t="s">
        <v>132</v>
      </c>
      <c r="BM40" s="17" t="s">
        <v>132</v>
      </c>
      <c r="BN40" s="6" t="s">
        <v>132</v>
      </c>
      <c r="BO40" s="6" t="s">
        <v>132</v>
      </c>
      <c r="BP40" s="17" t="s">
        <v>132</v>
      </c>
      <c r="BQ40" s="6" t="s">
        <v>132</v>
      </c>
      <c r="BR40" s="6" t="s">
        <v>132</v>
      </c>
      <c r="BS40" s="15">
        <v>2250000</v>
      </c>
      <c r="BT40" s="20">
        <v>31</v>
      </c>
      <c r="BU40" s="19" t="s">
        <v>75</v>
      </c>
    </row>
    <row r="41" spans="1:73" ht="15.75" thickBot="1">
      <c r="A41" s="9">
        <v>32</v>
      </c>
      <c r="B41" s="14" t="s">
        <v>27</v>
      </c>
      <c r="C41" s="22">
        <v>6000</v>
      </c>
      <c r="D41" s="22">
        <v>258000</v>
      </c>
      <c r="E41" s="17" t="s">
        <v>132</v>
      </c>
      <c r="F41" s="6" t="s">
        <v>132</v>
      </c>
      <c r="G41" s="6" t="s">
        <v>132</v>
      </c>
      <c r="H41" s="17" t="s">
        <v>132</v>
      </c>
      <c r="I41" s="6" t="s">
        <v>132</v>
      </c>
      <c r="J41" s="6" t="s">
        <v>132</v>
      </c>
      <c r="K41" s="17" t="s">
        <v>132</v>
      </c>
      <c r="L41" s="6" t="s">
        <v>132</v>
      </c>
      <c r="M41" s="6" t="s">
        <v>132</v>
      </c>
      <c r="N41" s="6" t="s">
        <v>132</v>
      </c>
      <c r="O41" s="6" t="s">
        <v>132</v>
      </c>
      <c r="P41" s="6" t="s">
        <v>132</v>
      </c>
      <c r="Q41" s="17" t="s">
        <v>132</v>
      </c>
      <c r="R41" s="6" t="s">
        <v>132</v>
      </c>
      <c r="S41" s="6" t="s">
        <v>132</v>
      </c>
      <c r="T41" s="9">
        <v>32</v>
      </c>
      <c r="U41" s="14" t="s">
        <v>27</v>
      </c>
      <c r="V41" s="22">
        <v>6000</v>
      </c>
      <c r="W41" s="22">
        <v>258000</v>
      </c>
      <c r="X41" s="17" t="s">
        <v>132</v>
      </c>
      <c r="Y41" s="6" t="s">
        <v>132</v>
      </c>
      <c r="Z41" s="6" t="s">
        <v>132</v>
      </c>
      <c r="AA41" s="6" t="s">
        <v>132</v>
      </c>
      <c r="AB41" s="6" t="s">
        <v>132</v>
      </c>
      <c r="AC41" s="6" t="s">
        <v>132</v>
      </c>
      <c r="AD41" s="6" t="s">
        <v>132</v>
      </c>
      <c r="AE41" s="6" t="s">
        <v>132</v>
      </c>
      <c r="AF41" s="6" t="s">
        <v>132</v>
      </c>
      <c r="AG41" s="17" t="s">
        <v>132</v>
      </c>
      <c r="AH41" s="6" t="s">
        <v>132</v>
      </c>
      <c r="AI41" s="6" t="s">
        <v>132</v>
      </c>
      <c r="AJ41" s="17" t="s">
        <v>132</v>
      </c>
      <c r="AK41" s="6" t="s">
        <v>132</v>
      </c>
      <c r="AL41" s="6" t="s">
        <v>132</v>
      </c>
      <c r="AM41" s="9">
        <v>32</v>
      </c>
      <c r="AN41" s="14" t="s">
        <v>27</v>
      </c>
      <c r="AO41" s="15">
        <v>6000</v>
      </c>
      <c r="AP41" s="15">
        <v>258000</v>
      </c>
      <c r="AQ41" s="6">
        <f t="shared" si="0"/>
        <v>180000</v>
      </c>
      <c r="AR41" s="6">
        <f t="shared" si="1"/>
        <v>36000</v>
      </c>
      <c r="AS41" s="6">
        <v>216000</v>
      </c>
      <c r="AT41" s="17" t="s">
        <v>132</v>
      </c>
      <c r="AU41" s="6" t="s">
        <v>132</v>
      </c>
      <c r="AV41" s="6" t="s">
        <v>132</v>
      </c>
      <c r="AW41" s="17" t="s">
        <v>132</v>
      </c>
      <c r="AX41" s="6" t="s">
        <v>132</v>
      </c>
      <c r="AY41" s="6" t="s">
        <v>132</v>
      </c>
      <c r="AZ41" s="6" t="s">
        <v>132</v>
      </c>
      <c r="BA41" s="6" t="s">
        <v>132</v>
      </c>
      <c r="BB41" s="6" t="s">
        <v>132</v>
      </c>
      <c r="BC41" s="9">
        <v>32</v>
      </c>
      <c r="BD41" s="14" t="s">
        <v>27</v>
      </c>
      <c r="BE41" s="15">
        <v>6000</v>
      </c>
      <c r="BF41" s="15">
        <v>258000</v>
      </c>
      <c r="BG41" s="17">
        <f t="shared" ref="BG41" si="55">BI41/1.2</f>
        <v>135000</v>
      </c>
      <c r="BH41" s="6">
        <f t="shared" ref="BH41" si="56">BI41-BG41</f>
        <v>27000</v>
      </c>
      <c r="BI41" s="6">
        <v>162000</v>
      </c>
      <c r="BJ41" s="17" t="s">
        <v>132</v>
      </c>
      <c r="BK41" s="6" t="s">
        <v>132</v>
      </c>
      <c r="BL41" s="6" t="s">
        <v>132</v>
      </c>
      <c r="BM41" s="17" t="s">
        <v>132</v>
      </c>
      <c r="BN41" s="6" t="s">
        <v>132</v>
      </c>
      <c r="BO41" s="6" t="s">
        <v>132</v>
      </c>
      <c r="BP41" s="17" t="s">
        <v>132</v>
      </c>
      <c r="BQ41" s="6" t="s">
        <v>132</v>
      </c>
      <c r="BR41" s="6" t="s">
        <v>132</v>
      </c>
      <c r="BS41" s="15">
        <v>258000</v>
      </c>
      <c r="BT41" s="20">
        <v>32</v>
      </c>
      <c r="BU41" s="19" t="s">
        <v>76</v>
      </c>
    </row>
    <row r="42" spans="1:73" ht="15.75" thickBot="1">
      <c r="A42" s="9">
        <v>33</v>
      </c>
      <c r="B42" s="13" t="s">
        <v>28</v>
      </c>
      <c r="C42" s="22">
        <v>1000</v>
      </c>
      <c r="D42" s="22">
        <v>900000</v>
      </c>
      <c r="E42" s="17" t="s">
        <v>132</v>
      </c>
      <c r="F42" s="6" t="s">
        <v>132</v>
      </c>
      <c r="G42" s="6" t="s">
        <v>132</v>
      </c>
      <c r="H42" s="17" t="s">
        <v>132</v>
      </c>
      <c r="I42" s="6" t="s">
        <v>132</v>
      </c>
      <c r="J42" s="6" t="s">
        <v>132</v>
      </c>
      <c r="K42" s="17" t="s">
        <v>132</v>
      </c>
      <c r="L42" s="6" t="s">
        <v>132</v>
      </c>
      <c r="M42" s="6" t="s">
        <v>132</v>
      </c>
      <c r="N42" s="6" t="s">
        <v>132</v>
      </c>
      <c r="O42" s="6" t="s">
        <v>132</v>
      </c>
      <c r="P42" s="6" t="s">
        <v>132</v>
      </c>
      <c r="Q42" s="17" t="s">
        <v>132</v>
      </c>
      <c r="R42" s="6" t="s">
        <v>132</v>
      </c>
      <c r="S42" s="6" t="s">
        <v>132</v>
      </c>
      <c r="T42" s="9">
        <v>33</v>
      </c>
      <c r="U42" s="13" t="s">
        <v>28</v>
      </c>
      <c r="V42" s="22">
        <v>1000</v>
      </c>
      <c r="W42" s="22">
        <v>900000</v>
      </c>
      <c r="X42" s="17" t="s">
        <v>132</v>
      </c>
      <c r="Y42" s="6" t="s">
        <v>132</v>
      </c>
      <c r="Z42" s="6" t="s">
        <v>132</v>
      </c>
      <c r="AA42" s="6">
        <f t="shared" si="4"/>
        <v>740000</v>
      </c>
      <c r="AB42" s="6">
        <f t="shared" si="5"/>
        <v>148000</v>
      </c>
      <c r="AC42" s="6">
        <v>888000</v>
      </c>
      <c r="AD42" s="6" t="s">
        <v>132</v>
      </c>
      <c r="AE42" s="6" t="s">
        <v>132</v>
      </c>
      <c r="AF42" s="6" t="s">
        <v>132</v>
      </c>
      <c r="AG42" s="17" t="s">
        <v>132</v>
      </c>
      <c r="AH42" s="6" t="s">
        <v>132</v>
      </c>
      <c r="AI42" s="6" t="s">
        <v>132</v>
      </c>
      <c r="AJ42" s="17" t="s">
        <v>132</v>
      </c>
      <c r="AK42" s="6" t="s">
        <v>132</v>
      </c>
      <c r="AL42" s="6" t="s">
        <v>132</v>
      </c>
      <c r="AM42" s="9">
        <v>33</v>
      </c>
      <c r="AN42" s="13" t="s">
        <v>28</v>
      </c>
      <c r="AO42" s="15">
        <v>1000</v>
      </c>
      <c r="AP42" s="15">
        <v>900000</v>
      </c>
      <c r="AQ42" s="6">
        <f t="shared" si="0"/>
        <v>725000</v>
      </c>
      <c r="AR42" s="6">
        <f t="shared" si="1"/>
        <v>145000</v>
      </c>
      <c r="AS42" s="6">
        <v>870000</v>
      </c>
      <c r="AT42" s="17" t="s">
        <v>132</v>
      </c>
      <c r="AU42" s="6" t="s">
        <v>132</v>
      </c>
      <c r="AV42" s="6" t="s">
        <v>132</v>
      </c>
      <c r="AW42" s="17" t="s">
        <v>132</v>
      </c>
      <c r="AX42" s="6" t="s">
        <v>132</v>
      </c>
      <c r="AY42" s="6" t="s">
        <v>132</v>
      </c>
      <c r="AZ42" s="6" t="s">
        <v>132</v>
      </c>
      <c r="BA42" s="6" t="s">
        <v>132</v>
      </c>
      <c r="BB42" s="6" t="s">
        <v>132</v>
      </c>
      <c r="BC42" s="9">
        <v>33</v>
      </c>
      <c r="BD42" s="13" t="s">
        <v>28</v>
      </c>
      <c r="BE42" s="15">
        <v>1000</v>
      </c>
      <c r="BF42" s="15">
        <v>900000</v>
      </c>
      <c r="BG42" s="17" t="s">
        <v>132</v>
      </c>
      <c r="BH42" s="6" t="s">
        <v>132</v>
      </c>
      <c r="BI42" s="6" t="s">
        <v>132</v>
      </c>
      <c r="BJ42" s="17" t="s">
        <v>132</v>
      </c>
      <c r="BK42" s="6" t="s">
        <v>132</v>
      </c>
      <c r="BL42" s="6" t="s">
        <v>132</v>
      </c>
      <c r="BM42" s="17" t="s">
        <v>132</v>
      </c>
      <c r="BN42" s="6" t="s">
        <v>132</v>
      </c>
      <c r="BO42" s="6" t="s">
        <v>132</v>
      </c>
      <c r="BP42" s="17" t="s">
        <v>132</v>
      </c>
      <c r="BQ42" s="6" t="s">
        <v>132</v>
      </c>
      <c r="BR42" s="6" t="s">
        <v>132</v>
      </c>
      <c r="BS42" s="15">
        <v>900000</v>
      </c>
      <c r="BT42" s="20">
        <v>33</v>
      </c>
      <c r="BU42" s="19" t="s">
        <v>77</v>
      </c>
    </row>
    <row r="43" spans="1:73" ht="21.75" thickBot="1">
      <c r="A43" s="9">
        <v>34</v>
      </c>
      <c r="B43" s="13" t="s">
        <v>29</v>
      </c>
      <c r="C43" s="22">
        <v>30</v>
      </c>
      <c r="D43" s="22">
        <v>96000</v>
      </c>
      <c r="E43" s="17" t="s">
        <v>132</v>
      </c>
      <c r="F43" s="6" t="s">
        <v>132</v>
      </c>
      <c r="G43" s="6" t="s">
        <v>132</v>
      </c>
      <c r="H43" s="30">
        <f>J43/1.2</f>
        <v>57350</v>
      </c>
      <c r="I43" s="30">
        <f>J43-H43</f>
        <v>11470</v>
      </c>
      <c r="J43" s="6">
        <v>68820</v>
      </c>
      <c r="K43" s="17" t="s">
        <v>132</v>
      </c>
      <c r="L43" s="6" t="s">
        <v>132</v>
      </c>
      <c r="M43" s="6" t="s">
        <v>132</v>
      </c>
      <c r="N43" s="6" t="s">
        <v>132</v>
      </c>
      <c r="O43" s="6" t="s">
        <v>132</v>
      </c>
      <c r="P43" s="6" t="s">
        <v>132</v>
      </c>
      <c r="Q43" s="17" t="s">
        <v>132</v>
      </c>
      <c r="R43" s="6" t="s">
        <v>132</v>
      </c>
      <c r="S43" s="6" t="s">
        <v>132</v>
      </c>
      <c r="T43" s="9">
        <v>34</v>
      </c>
      <c r="U43" s="13" t="s">
        <v>29</v>
      </c>
      <c r="V43" s="22">
        <v>30</v>
      </c>
      <c r="W43" s="22">
        <v>96000</v>
      </c>
      <c r="X43" s="17" t="s">
        <v>132</v>
      </c>
      <c r="Y43" s="6" t="s">
        <v>132</v>
      </c>
      <c r="Z43" s="6" t="s">
        <v>132</v>
      </c>
      <c r="AA43" s="6">
        <f t="shared" si="4"/>
        <v>74700</v>
      </c>
      <c r="AB43" s="6">
        <f t="shared" si="5"/>
        <v>14940</v>
      </c>
      <c r="AC43" s="6">
        <v>89640</v>
      </c>
      <c r="AD43" s="6" t="s">
        <v>132</v>
      </c>
      <c r="AE43" s="6" t="s">
        <v>132</v>
      </c>
      <c r="AF43" s="6" t="s">
        <v>132</v>
      </c>
      <c r="AG43" s="17" t="s">
        <v>132</v>
      </c>
      <c r="AH43" s="6" t="s">
        <v>132</v>
      </c>
      <c r="AI43" s="6" t="s">
        <v>132</v>
      </c>
      <c r="AJ43" s="17" t="s">
        <v>132</v>
      </c>
      <c r="AK43" s="6" t="s">
        <v>132</v>
      </c>
      <c r="AL43" s="6" t="s">
        <v>132</v>
      </c>
      <c r="AM43" s="9">
        <v>34</v>
      </c>
      <c r="AN43" s="13" t="s">
        <v>29</v>
      </c>
      <c r="AO43" s="15">
        <v>30</v>
      </c>
      <c r="AP43" s="15">
        <v>96000</v>
      </c>
      <c r="AQ43" s="6">
        <f t="shared" si="0"/>
        <v>80000</v>
      </c>
      <c r="AR43" s="6">
        <f t="shared" si="1"/>
        <v>16000</v>
      </c>
      <c r="AS43" s="6">
        <v>96000</v>
      </c>
      <c r="AT43" s="17" t="s">
        <v>132</v>
      </c>
      <c r="AU43" s="6" t="s">
        <v>132</v>
      </c>
      <c r="AV43" s="6" t="s">
        <v>132</v>
      </c>
      <c r="AW43" s="17" t="s">
        <v>132</v>
      </c>
      <c r="AX43" s="6" t="s">
        <v>132</v>
      </c>
      <c r="AY43" s="6" t="s">
        <v>132</v>
      </c>
      <c r="AZ43" s="6" t="s">
        <v>132</v>
      </c>
      <c r="BA43" s="6" t="s">
        <v>132</v>
      </c>
      <c r="BB43" s="6" t="s">
        <v>132</v>
      </c>
      <c r="BC43" s="9">
        <v>34</v>
      </c>
      <c r="BD43" s="13" t="s">
        <v>29</v>
      </c>
      <c r="BE43" s="15">
        <v>30</v>
      </c>
      <c r="BF43" s="15">
        <v>96000</v>
      </c>
      <c r="BG43" s="17" t="s">
        <v>132</v>
      </c>
      <c r="BH43" s="6" t="s">
        <v>132</v>
      </c>
      <c r="BI43" s="6" t="s">
        <v>132</v>
      </c>
      <c r="BJ43" s="17" t="s">
        <v>132</v>
      </c>
      <c r="BK43" s="6" t="s">
        <v>132</v>
      </c>
      <c r="BL43" s="6" t="s">
        <v>132</v>
      </c>
      <c r="BM43" s="17" t="s">
        <v>132</v>
      </c>
      <c r="BN43" s="6" t="s">
        <v>132</v>
      </c>
      <c r="BO43" s="6" t="s">
        <v>132</v>
      </c>
      <c r="BP43" s="17" t="s">
        <v>132</v>
      </c>
      <c r="BQ43" s="6" t="s">
        <v>132</v>
      </c>
      <c r="BR43" s="6" t="s">
        <v>132</v>
      </c>
      <c r="BS43" s="15">
        <v>96000</v>
      </c>
      <c r="BT43" s="20">
        <v>34</v>
      </c>
      <c r="BU43" s="19" t="s">
        <v>78</v>
      </c>
    </row>
    <row r="44" spans="1:73" ht="15.75" thickBot="1">
      <c r="A44" s="9">
        <v>35</v>
      </c>
      <c r="B44" s="13" t="s">
        <v>12</v>
      </c>
      <c r="C44" s="22">
        <v>35</v>
      </c>
      <c r="D44" s="22">
        <v>980000</v>
      </c>
      <c r="E44" s="17" t="s">
        <v>132</v>
      </c>
      <c r="F44" s="6" t="s">
        <v>132</v>
      </c>
      <c r="G44" s="6" t="s">
        <v>132</v>
      </c>
      <c r="H44" s="17" t="s">
        <v>132</v>
      </c>
      <c r="I44" s="6" t="s">
        <v>132</v>
      </c>
      <c r="J44" s="6" t="s">
        <v>132</v>
      </c>
      <c r="K44" s="17" t="s">
        <v>132</v>
      </c>
      <c r="L44" s="6" t="s">
        <v>132</v>
      </c>
      <c r="M44" s="6" t="s">
        <v>132</v>
      </c>
      <c r="N44" s="6" t="s">
        <v>132</v>
      </c>
      <c r="O44" s="6" t="s">
        <v>132</v>
      </c>
      <c r="P44" s="6" t="s">
        <v>132</v>
      </c>
      <c r="Q44" s="17" t="s">
        <v>132</v>
      </c>
      <c r="R44" s="6" t="s">
        <v>132</v>
      </c>
      <c r="S44" s="6" t="s">
        <v>132</v>
      </c>
      <c r="T44" s="9">
        <v>35</v>
      </c>
      <c r="U44" s="13" t="s">
        <v>12</v>
      </c>
      <c r="V44" s="22">
        <v>35</v>
      </c>
      <c r="W44" s="22">
        <v>980000</v>
      </c>
      <c r="X44" s="30">
        <f t="shared" ref="X44" si="57">Z44/1.2</f>
        <v>641666.66666666674</v>
      </c>
      <c r="Y44" s="30">
        <f t="shared" ref="Y44:Y52" si="58">Z44-X44</f>
        <v>128333.33333333326</v>
      </c>
      <c r="Z44" s="6">
        <v>770000</v>
      </c>
      <c r="AA44" s="6">
        <f t="shared" si="4"/>
        <v>630000</v>
      </c>
      <c r="AB44" s="6">
        <f t="shared" si="5"/>
        <v>126000</v>
      </c>
      <c r="AC44" s="6">
        <v>756000</v>
      </c>
      <c r="AD44" s="6">
        <f t="shared" ref="AD44" si="59">AF44/1.2</f>
        <v>612500</v>
      </c>
      <c r="AE44" s="6">
        <f t="shared" ref="AE44:AE52" si="60">AF44-AD44</f>
        <v>122500</v>
      </c>
      <c r="AF44" s="6">
        <v>735000</v>
      </c>
      <c r="AG44" s="17" t="s">
        <v>132</v>
      </c>
      <c r="AH44" s="6" t="s">
        <v>132</v>
      </c>
      <c r="AI44" s="6" t="s">
        <v>132</v>
      </c>
      <c r="AJ44" s="17" t="s">
        <v>132</v>
      </c>
      <c r="AK44" s="6" t="s">
        <v>132</v>
      </c>
      <c r="AL44" s="6" t="s">
        <v>132</v>
      </c>
      <c r="AM44" s="9">
        <v>35</v>
      </c>
      <c r="AN44" s="13" t="s">
        <v>12</v>
      </c>
      <c r="AO44" s="15">
        <v>35</v>
      </c>
      <c r="AP44" s="15">
        <v>980000</v>
      </c>
      <c r="AQ44" s="17" t="s">
        <v>132</v>
      </c>
      <c r="AR44" s="6" t="s">
        <v>132</v>
      </c>
      <c r="AS44" s="6" t="s">
        <v>132</v>
      </c>
      <c r="AT44" s="17" t="s">
        <v>132</v>
      </c>
      <c r="AU44" s="6" t="s">
        <v>132</v>
      </c>
      <c r="AV44" s="6" t="s">
        <v>132</v>
      </c>
      <c r="AW44" s="17" t="s">
        <v>132</v>
      </c>
      <c r="AX44" s="6" t="s">
        <v>132</v>
      </c>
      <c r="AY44" s="6" t="s">
        <v>132</v>
      </c>
      <c r="AZ44" s="6" t="s">
        <v>132</v>
      </c>
      <c r="BA44" s="6" t="s">
        <v>132</v>
      </c>
      <c r="BB44" s="6" t="s">
        <v>132</v>
      </c>
      <c r="BC44" s="9">
        <v>35</v>
      </c>
      <c r="BD44" s="13" t="s">
        <v>12</v>
      </c>
      <c r="BE44" s="15">
        <v>35</v>
      </c>
      <c r="BF44" s="15">
        <v>980000</v>
      </c>
      <c r="BG44" s="17" t="s">
        <v>132</v>
      </c>
      <c r="BH44" s="6" t="s">
        <v>132</v>
      </c>
      <c r="BI44" s="6" t="s">
        <v>132</v>
      </c>
      <c r="BJ44" s="17" t="s">
        <v>132</v>
      </c>
      <c r="BK44" s="6" t="s">
        <v>132</v>
      </c>
      <c r="BL44" s="6" t="s">
        <v>132</v>
      </c>
      <c r="BM44" s="6">
        <f t="shared" ref="BM44" si="61">BO44/1.2</f>
        <v>638750</v>
      </c>
      <c r="BN44" s="6">
        <f t="shared" ref="BN44:BN48" si="62">BO44-BM44</f>
        <v>127750</v>
      </c>
      <c r="BO44" s="6">
        <v>766500</v>
      </c>
      <c r="BP44" s="17" t="s">
        <v>132</v>
      </c>
      <c r="BQ44" s="6" t="s">
        <v>132</v>
      </c>
      <c r="BR44" s="6" t="s">
        <v>132</v>
      </c>
      <c r="BS44" s="15">
        <v>980000</v>
      </c>
      <c r="BT44" s="20">
        <v>35</v>
      </c>
      <c r="BU44" s="19" t="s">
        <v>79</v>
      </c>
    </row>
    <row r="45" spans="1:73" ht="15.75" thickBot="1">
      <c r="A45" s="9">
        <v>36</v>
      </c>
      <c r="B45" s="13" t="s">
        <v>12</v>
      </c>
      <c r="C45" s="22">
        <v>70</v>
      </c>
      <c r="D45" s="22">
        <v>1960000</v>
      </c>
      <c r="E45" s="17" t="s">
        <v>132</v>
      </c>
      <c r="F45" s="6" t="s">
        <v>132</v>
      </c>
      <c r="G45" s="6" t="s">
        <v>132</v>
      </c>
      <c r="H45" s="17" t="s">
        <v>132</v>
      </c>
      <c r="I45" s="6" t="s">
        <v>132</v>
      </c>
      <c r="J45" s="6" t="s">
        <v>132</v>
      </c>
      <c r="K45" s="17" t="s">
        <v>132</v>
      </c>
      <c r="L45" s="6" t="s">
        <v>132</v>
      </c>
      <c r="M45" s="6" t="s">
        <v>132</v>
      </c>
      <c r="N45" s="6" t="s">
        <v>132</v>
      </c>
      <c r="O45" s="6" t="s">
        <v>132</v>
      </c>
      <c r="P45" s="6" t="s">
        <v>132</v>
      </c>
      <c r="Q45" s="17" t="s">
        <v>132</v>
      </c>
      <c r="R45" s="6" t="s">
        <v>132</v>
      </c>
      <c r="S45" s="6" t="s">
        <v>132</v>
      </c>
      <c r="T45" s="9">
        <v>36</v>
      </c>
      <c r="U45" s="13" t="s">
        <v>12</v>
      </c>
      <c r="V45" s="22">
        <v>70</v>
      </c>
      <c r="W45" s="22">
        <v>1960000</v>
      </c>
      <c r="X45" s="30">
        <f t="shared" ref="X45:X49" si="63">Z45/1.2</f>
        <v>1283333.3333333335</v>
      </c>
      <c r="Y45" s="30">
        <f t="shared" si="58"/>
        <v>256666.66666666651</v>
      </c>
      <c r="Z45" s="6">
        <v>1540000</v>
      </c>
      <c r="AA45" s="6">
        <f t="shared" si="4"/>
        <v>1260000</v>
      </c>
      <c r="AB45" s="6">
        <f t="shared" si="5"/>
        <v>252000</v>
      </c>
      <c r="AC45" s="6">
        <v>1512000</v>
      </c>
      <c r="AD45" s="6">
        <f t="shared" ref="AD45" si="64">AF45/1.2</f>
        <v>1225000</v>
      </c>
      <c r="AE45" s="6">
        <f t="shared" si="60"/>
        <v>245000</v>
      </c>
      <c r="AF45" s="6">
        <v>1470000</v>
      </c>
      <c r="AG45" s="17" t="s">
        <v>132</v>
      </c>
      <c r="AH45" s="6" t="s">
        <v>132</v>
      </c>
      <c r="AI45" s="6" t="s">
        <v>132</v>
      </c>
      <c r="AJ45" s="17" t="s">
        <v>132</v>
      </c>
      <c r="AK45" s="6" t="s">
        <v>132</v>
      </c>
      <c r="AL45" s="6" t="s">
        <v>132</v>
      </c>
      <c r="AM45" s="9">
        <v>36</v>
      </c>
      <c r="AN45" s="13" t="s">
        <v>12</v>
      </c>
      <c r="AO45" s="15">
        <v>70</v>
      </c>
      <c r="AP45" s="15">
        <v>1960000</v>
      </c>
      <c r="AQ45" s="17" t="s">
        <v>132</v>
      </c>
      <c r="AR45" s="6" t="s">
        <v>132</v>
      </c>
      <c r="AS45" s="6" t="s">
        <v>132</v>
      </c>
      <c r="AT45" s="17" t="s">
        <v>132</v>
      </c>
      <c r="AU45" s="6" t="s">
        <v>132</v>
      </c>
      <c r="AV45" s="6" t="s">
        <v>132</v>
      </c>
      <c r="AW45" s="17" t="s">
        <v>132</v>
      </c>
      <c r="AX45" s="6" t="s">
        <v>132</v>
      </c>
      <c r="AY45" s="6" t="s">
        <v>132</v>
      </c>
      <c r="AZ45" s="6" t="s">
        <v>132</v>
      </c>
      <c r="BA45" s="6" t="s">
        <v>132</v>
      </c>
      <c r="BB45" s="6" t="s">
        <v>132</v>
      </c>
      <c r="BC45" s="9">
        <v>36</v>
      </c>
      <c r="BD45" s="13" t="s">
        <v>12</v>
      </c>
      <c r="BE45" s="15">
        <v>70</v>
      </c>
      <c r="BF45" s="15">
        <v>1960000</v>
      </c>
      <c r="BG45" s="17" t="s">
        <v>132</v>
      </c>
      <c r="BH45" s="6" t="s">
        <v>132</v>
      </c>
      <c r="BI45" s="6" t="s">
        <v>132</v>
      </c>
      <c r="BJ45" s="17" t="s">
        <v>132</v>
      </c>
      <c r="BK45" s="6" t="s">
        <v>132</v>
      </c>
      <c r="BL45" s="6" t="s">
        <v>132</v>
      </c>
      <c r="BM45" s="6">
        <f t="shared" ref="BM45" si="65">BO45/1.2</f>
        <v>1277500</v>
      </c>
      <c r="BN45" s="6">
        <f t="shared" si="62"/>
        <v>255500</v>
      </c>
      <c r="BO45" s="6">
        <v>1533000</v>
      </c>
      <c r="BP45" s="17" t="s">
        <v>132</v>
      </c>
      <c r="BQ45" s="6" t="s">
        <v>132</v>
      </c>
      <c r="BR45" s="6" t="s">
        <v>132</v>
      </c>
      <c r="BS45" s="15">
        <v>1960000</v>
      </c>
      <c r="BT45" s="20">
        <v>36</v>
      </c>
      <c r="BU45" s="19" t="s">
        <v>80</v>
      </c>
    </row>
    <row r="46" spans="1:73" ht="15.75" thickBot="1">
      <c r="A46" s="9">
        <v>37</v>
      </c>
      <c r="B46" s="13" t="s">
        <v>30</v>
      </c>
      <c r="C46" s="22">
        <v>60</v>
      </c>
      <c r="D46" s="22">
        <v>1140000</v>
      </c>
      <c r="E46" s="17" t="s">
        <v>132</v>
      </c>
      <c r="F46" s="6" t="s">
        <v>132</v>
      </c>
      <c r="G46" s="6" t="s">
        <v>132</v>
      </c>
      <c r="H46" s="17" t="s">
        <v>132</v>
      </c>
      <c r="I46" s="6" t="s">
        <v>132</v>
      </c>
      <c r="J46" s="6" t="s">
        <v>132</v>
      </c>
      <c r="K46" s="17" t="s">
        <v>132</v>
      </c>
      <c r="L46" s="6" t="s">
        <v>132</v>
      </c>
      <c r="M46" s="6" t="s">
        <v>132</v>
      </c>
      <c r="N46" s="6" t="s">
        <v>132</v>
      </c>
      <c r="O46" s="6" t="s">
        <v>132</v>
      </c>
      <c r="P46" s="6" t="s">
        <v>132</v>
      </c>
      <c r="Q46" s="17" t="s">
        <v>132</v>
      </c>
      <c r="R46" s="6" t="s">
        <v>132</v>
      </c>
      <c r="S46" s="6" t="s">
        <v>132</v>
      </c>
      <c r="T46" s="9">
        <v>37</v>
      </c>
      <c r="U46" s="13" t="s">
        <v>30</v>
      </c>
      <c r="V46" s="22">
        <v>60</v>
      </c>
      <c r="W46" s="22">
        <v>1140000</v>
      </c>
      <c r="X46" s="30">
        <f t="shared" si="63"/>
        <v>900000</v>
      </c>
      <c r="Y46" s="30">
        <f t="shared" si="58"/>
        <v>180000</v>
      </c>
      <c r="Z46" s="6">
        <v>1080000</v>
      </c>
      <c r="AA46" s="6">
        <f t="shared" si="4"/>
        <v>810000</v>
      </c>
      <c r="AB46" s="6">
        <f t="shared" si="5"/>
        <v>162000</v>
      </c>
      <c r="AC46" s="6">
        <v>972000</v>
      </c>
      <c r="AD46" s="6">
        <f t="shared" ref="AD46:AD49" si="66">AF46/1.2</f>
        <v>850000</v>
      </c>
      <c r="AE46" s="6">
        <f t="shared" si="60"/>
        <v>170000</v>
      </c>
      <c r="AF46" s="6">
        <v>1020000</v>
      </c>
      <c r="AG46" s="17" t="s">
        <v>132</v>
      </c>
      <c r="AH46" s="6" t="s">
        <v>132</v>
      </c>
      <c r="AI46" s="6" t="s">
        <v>132</v>
      </c>
      <c r="AJ46" s="17" t="s">
        <v>132</v>
      </c>
      <c r="AK46" s="6" t="s">
        <v>132</v>
      </c>
      <c r="AL46" s="6" t="s">
        <v>132</v>
      </c>
      <c r="AM46" s="9">
        <v>37</v>
      </c>
      <c r="AN46" s="13" t="s">
        <v>30</v>
      </c>
      <c r="AO46" s="15">
        <v>60</v>
      </c>
      <c r="AP46" s="15">
        <v>1140000</v>
      </c>
      <c r="AQ46" s="17" t="s">
        <v>132</v>
      </c>
      <c r="AR46" s="6" t="s">
        <v>132</v>
      </c>
      <c r="AS46" s="6" t="s">
        <v>132</v>
      </c>
      <c r="AT46" s="17" t="s">
        <v>132</v>
      </c>
      <c r="AU46" s="6" t="s">
        <v>132</v>
      </c>
      <c r="AV46" s="6" t="s">
        <v>132</v>
      </c>
      <c r="AW46" s="17" t="s">
        <v>132</v>
      </c>
      <c r="AX46" s="6" t="s">
        <v>132</v>
      </c>
      <c r="AY46" s="6" t="s">
        <v>132</v>
      </c>
      <c r="AZ46" s="6" t="s">
        <v>132</v>
      </c>
      <c r="BA46" s="6" t="s">
        <v>132</v>
      </c>
      <c r="BB46" s="6" t="s">
        <v>132</v>
      </c>
      <c r="BC46" s="9">
        <v>37</v>
      </c>
      <c r="BD46" s="13" t="s">
        <v>30</v>
      </c>
      <c r="BE46" s="15">
        <v>60</v>
      </c>
      <c r="BF46" s="15">
        <v>1140000</v>
      </c>
      <c r="BG46" s="17" t="s">
        <v>132</v>
      </c>
      <c r="BH46" s="6" t="s">
        <v>132</v>
      </c>
      <c r="BI46" s="6" t="s">
        <v>132</v>
      </c>
      <c r="BJ46" s="17" t="s">
        <v>132</v>
      </c>
      <c r="BK46" s="6" t="s">
        <v>132</v>
      </c>
      <c r="BL46" s="6" t="s">
        <v>132</v>
      </c>
      <c r="BM46" s="17" t="s">
        <v>132</v>
      </c>
      <c r="BN46" s="6" t="s">
        <v>132</v>
      </c>
      <c r="BO46" s="6" t="s">
        <v>132</v>
      </c>
      <c r="BP46" s="17" t="s">
        <v>132</v>
      </c>
      <c r="BQ46" s="6" t="s">
        <v>132</v>
      </c>
      <c r="BR46" s="6" t="s">
        <v>132</v>
      </c>
      <c r="BS46" s="15">
        <v>1140000</v>
      </c>
      <c r="BT46" s="20">
        <v>37</v>
      </c>
      <c r="BU46" s="19" t="s">
        <v>81</v>
      </c>
    </row>
    <row r="47" spans="1:73" ht="21" customHeight="1" thickBot="1">
      <c r="A47" s="9">
        <v>38</v>
      </c>
      <c r="B47" s="13" t="s">
        <v>13</v>
      </c>
      <c r="C47" s="22">
        <v>80</v>
      </c>
      <c r="D47" s="22">
        <v>1040000</v>
      </c>
      <c r="E47" s="17" t="s">
        <v>132</v>
      </c>
      <c r="F47" s="6" t="s">
        <v>132</v>
      </c>
      <c r="G47" s="6" t="s">
        <v>132</v>
      </c>
      <c r="H47" s="17" t="s">
        <v>132</v>
      </c>
      <c r="I47" s="6" t="s">
        <v>132</v>
      </c>
      <c r="J47" s="6" t="s">
        <v>132</v>
      </c>
      <c r="K47" s="17" t="s">
        <v>132</v>
      </c>
      <c r="L47" s="6" t="s">
        <v>132</v>
      </c>
      <c r="M47" s="6" t="s">
        <v>132</v>
      </c>
      <c r="N47" s="30">
        <f>P47/1.2</f>
        <v>696400</v>
      </c>
      <c r="O47" s="30">
        <f>P47-N47</f>
        <v>139280</v>
      </c>
      <c r="P47" s="6">
        <v>835680</v>
      </c>
      <c r="Q47" s="17" t="s">
        <v>132</v>
      </c>
      <c r="R47" s="6" t="s">
        <v>132</v>
      </c>
      <c r="S47" s="6" t="s">
        <v>132</v>
      </c>
      <c r="T47" s="9">
        <v>38</v>
      </c>
      <c r="U47" s="13" t="s">
        <v>13</v>
      </c>
      <c r="V47" s="22">
        <v>80</v>
      </c>
      <c r="W47" s="22">
        <v>1040000</v>
      </c>
      <c r="X47" s="30">
        <f t="shared" si="63"/>
        <v>800000</v>
      </c>
      <c r="Y47" s="30">
        <f t="shared" si="58"/>
        <v>160000</v>
      </c>
      <c r="Z47" s="6">
        <v>960000</v>
      </c>
      <c r="AA47" s="6">
        <f t="shared" si="4"/>
        <v>864000</v>
      </c>
      <c r="AB47" s="6">
        <f t="shared" si="5"/>
        <v>172800</v>
      </c>
      <c r="AC47" s="6">
        <v>1036800</v>
      </c>
      <c r="AD47" s="6">
        <f t="shared" si="66"/>
        <v>680000</v>
      </c>
      <c r="AE47" s="6">
        <f t="shared" si="60"/>
        <v>136000</v>
      </c>
      <c r="AF47" s="6">
        <v>816000</v>
      </c>
      <c r="AG47" s="17" t="s">
        <v>132</v>
      </c>
      <c r="AH47" s="6" t="s">
        <v>132</v>
      </c>
      <c r="AI47" s="6" t="s">
        <v>132</v>
      </c>
      <c r="AJ47" s="17" t="s">
        <v>132</v>
      </c>
      <c r="AK47" s="6" t="s">
        <v>132</v>
      </c>
      <c r="AL47" s="6" t="s">
        <v>132</v>
      </c>
      <c r="AM47" s="9">
        <v>38</v>
      </c>
      <c r="AN47" s="13" t="s">
        <v>13</v>
      </c>
      <c r="AO47" s="15">
        <v>80</v>
      </c>
      <c r="AP47" s="15">
        <v>1040000</v>
      </c>
      <c r="AQ47" s="17" t="s">
        <v>132</v>
      </c>
      <c r="AR47" s="6" t="s">
        <v>132</v>
      </c>
      <c r="AS47" s="6" t="s">
        <v>132</v>
      </c>
      <c r="AT47" s="17" t="s">
        <v>132</v>
      </c>
      <c r="AU47" s="6" t="s">
        <v>132</v>
      </c>
      <c r="AV47" s="6" t="s">
        <v>132</v>
      </c>
      <c r="AW47" s="17" t="s">
        <v>132</v>
      </c>
      <c r="AX47" s="6" t="s">
        <v>132</v>
      </c>
      <c r="AY47" s="6" t="s">
        <v>132</v>
      </c>
      <c r="AZ47" s="6" t="s">
        <v>132</v>
      </c>
      <c r="BA47" s="6" t="s">
        <v>132</v>
      </c>
      <c r="BB47" s="6" t="s">
        <v>132</v>
      </c>
      <c r="BC47" s="9">
        <v>38</v>
      </c>
      <c r="BD47" s="13" t="s">
        <v>13</v>
      </c>
      <c r="BE47" s="15">
        <v>80</v>
      </c>
      <c r="BF47" s="15">
        <v>1040000</v>
      </c>
      <c r="BG47" s="17" t="s">
        <v>132</v>
      </c>
      <c r="BH47" s="6" t="s">
        <v>132</v>
      </c>
      <c r="BI47" s="6" t="s">
        <v>132</v>
      </c>
      <c r="BJ47" s="17" t="s">
        <v>132</v>
      </c>
      <c r="BK47" s="6" t="s">
        <v>132</v>
      </c>
      <c r="BL47" s="6" t="s">
        <v>132</v>
      </c>
      <c r="BM47" s="6">
        <f t="shared" ref="BM47" si="67">BO47/1.2</f>
        <v>760000</v>
      </c>
      <c r="BN47" s="6">
        <f t="shared" si="62"/>
        <v>152000</v>
      </c>
      <c r="BO47" s="6">
        <v>912000</v>
      </c>
      <c r="BP47" s="17" t="s">
        <v>132</v>
      </c>
      <c r="BQ47" s="6" t="s">
        <v>132</v>
      </c>
      <c r="BR47" s="6" t="s">
        <v>132</v>
      </c>
      <c r="BS47" s="15">
        <v>1040000</v>
      </c>
      <c r="BT47" s="20">
        <v>38</v>
      </c>
      <c r="BU47" s="19" t="s">
        <v>82</v>
      </c>
    </row>
    <row r="48" spans="1:73" ht="21.75" customHeight="1" thickBot="1">
      <c r="A48" s="9">
        <v>39</v>
      </c>
      <c r="B48" s="13" t="s">
        <v>13</v>
      </c>
      <c r="C48" s="22">
        <v>60</v>
      </c>
      <c r="D48" s="22">
        <v>1380000</v>
      </c>
      <c r="E48" s="17" t="s">
        <v>132</v>
      </c>
      <c r="F48" s="6" t="s">
        <v>132</v>
      </c>
      <c r="G48" s="6" t="s">
        <v>132</v>
      </c>
      <c r="H48" s="30">
        <f>J48/1.2</f>
        <v>1011200</v>
      </c>
      <c r="I48" s="30">
        <f>J48-H48</f>
        <v>202240</v>
      </c>
      <c r="J48" s="6">
        <v>1213440</v>
      </c>
      <c r="K48" s="17" t="s">
        <v>132</v>
      </c>
      <c r="L48" s="6" t="s">
        <v>132</v>
      </c>
      <c r="M48" s="6" t="s">
        <v>132</v>
      </c>
      <c r="N48" s="30">
        <f>P48/1.2</f>
        <v>793800</v>
      </c>
      <c r="O48" s="30">
        <f>P48-N48</f>
        <v>158760</v>
      </c>
      <c r="P48" s="6">
        <v>952560</v>
      </c>
      <c r="Q48" s="17" t="s">
        <v>132</v>
      </c>
      <c r="R48" s="6" t="s">
        <v>132</v>
      </c>
      <c r="S48" s="6" t="s">
        <v>132</v>
      </c>
      <c r="T48" s="9">
        <v>39</v>
      </c>
      <c r="U48" s="13" t="s">
        <v>13</v>
      </c>
      <c r="V48" s="22">
        <v>60</v>
      </c>
      <c r="W48" s="22">
        <v>1380000</v>
      </c>
      <c r="X48" s="30">
        <f t="shared" si="63"/>
        <v>1000000</v>
      </c>
      <c r="Y48" s="30">
        <f t="shared" si="58"/>
        <v>200000</v>
      </c>
      <c r="Z48" s="6">
        <v>1200000</v>
      </c>
      <c r="AA48" s="6">
        <f t="shared" si="4"/>
        <v>990000</v>
      </c>
      <c r="AB48" s="6">
        <f t="shared" si="5"/>
        <v>198000</v>
      </c>
      <c r="AC48" s="6">
        <v>1188000</v>
      </c>
      <c r="AD48" s="6">
        <f t="shared" si="66"/>
        <v>930000</v>
      </c>
      <c r="AE48" s="6">
        <f t="shared" si="60"/>
        <v>186000</v>
      </c>
      <c r="AF48" s="6">
        <v>1116000</v>
      </c>
      <c r="AG48" s="17" t="s">
        <v>132</v>
      </c>
      <c r="AH48" s="6" t="s">
        <v>132</v>
      </c>
      <c r="AI48" s="6" t="s">
        <v>132</v>
      </c>
      <c r="AJ48" s="17" t="s">
        <v>132</v>
      </c>
      <c r="AK48" s="6" t="s">
        <v>132</v>
      </c>
      <c r="AL48" s="6" t="s">
        <v>132</v>
      </c>
      <c r="AM48" s="9">
        <v>39</v>
      </c>
      <c r="AN48" s="13" t="s">
        <v>13</v>
      </c>
      <c r="AO48" s="15">
        <v>60</v>
      </c>
      <c r="AP48" s="15">
        <v>1380000</v>
      </c>
      <c r="AQ48" s="17" t="s">
        <v>132</v>
      </c>
      <c r="AR48" s="6" t="s">
        <v>132</v>
      </c>
      <c r="AS48" s="6" t="s">
        <v>132</v>
      </c>
      <c r="AT48" s="17" t="s">
        <v>132</v>
      </c>
      <c r="AU48" s="6" t="s">
        <v>132</v>
      </c>
      <c r="AV48" s="6" t="s">
        <v>132</v>
      </c>
      <c r="AW48" s="17" t="s">
        <v>132</v>
      </c>
      <c r="AX48" s="6" t="s">
        <v>132</v>
      </c>
      <c r="AY48" s="6" t="s">
        <v>132</v>
      </c>
      <c r="AZ48" s="6" t="s">
        <v>132</v>
      </c>
      <c r="BA48" s="6" t="s">
        <v>132</v>
      </c>
      <c r="BB48" s="6" t="s">
        <v>132</v>
      </c>
      <c r="BC48" s="9">
        <v>39</v>
      </c>
      <c r="BD48" s="13" t="s">
        <v>13</v>
      </c>
      <c r="BE48" s="15">
        <v>60</v>
      </c>
      <c r="BF48" s="15">
        <v>1380000</v>
      </c>
      <c r="BG48" s="17" t="s">
        <v>132</v>
      </c>
      <c r="BH48" s="6" t="s">
        <v>132</v>
      </c>
      <c r="BI48" s="6" t="s">
        <v>132</v>
      </c>
      <c r="BJ48" s="17" t="s">
        <v>132</v>
      </c>
      <c r="BK48" s="6" t="s">
        <v>132</v>
      </c>
      <c r="BL48" s="6" t="s">
        <v>132</v>
      </c>
      <c r="BM48" s="6">
        <f t="shared" ref="BM48" si="68">BO48/1.2</f>
        <v>945000</v>
      </c>
      <c r="BN48" s="6">
        <f t="shared" si="62"/>
        <v>189000</v>
      </c>
      <c r="BO48" s="6">
        <v>1134000</v>
      </c>
      <c r="BP48" s="17" t="s">
        <v>132</v>
      </c>
      <c r="BQ48" s="6" t="s">
        <v>132</v>
      </c>
      <c r="BR48" s="6" t="s">
        <v>132</v>
      </c>
      <c r="BS48" s="15">
        <v>1380000</v>
      </c>
      <c r="BT48" s="20">
        <v>39</v>
      </c>
      <c r="BU48" s="19" t="s">
        <v>83</v>
      </c>
    </row>
    <row r="49" spans="1:73" ht="15.75" thickBot="1">
      <c r="A49" s="9">
        <v>40</v>
      </c>
      <c r="B49" s="13" t="s">
        <v>18</v>
      </c>
      <c r="C49" s="22">
        <v>60</v>
      </c>
      <c r="D49" s="22">
        <v>246000</v>
      </c>
      <c r="E49" s="17" t="s">
        <v>132</v>
      </c>
      <c r="F49" s="6" t="s">
        <v>132</v>
      </c>
      <c r="G49" s="6" t="s">
        <v>132</v>
      </c>
      <c r="H49" s="17" t="s">
        <v>132</v>
      </c>
      <c r="I49" s="6" t="s">
        <v>132</v>
      </c>
      <c r="J49" s="6" t="s">
        <v>132</v>
      </c>
      <c r="K49" s="17" t="s">
        <v>132</v>
      </c>
      <c r="L49" s="6" t="s">
        <v>132</v>
      </c>
      <c r="M49" s="6" t="s">
        <v>132</v>
      </c>
      <c r="N49" s="6" t="s">
        <v>132</v>
      </c>
      <c r="O49" s="6" t="s">
        <v>132</v>
      </c>
      <c r="P49" s="6" t="s">
        <v>132</v>
      </c>
      <c r="Q49" s="17" t="s">
        <v>132</v>
      </c>
      <c r="R49" s="6" t="s">
        <v>132</v>
      </c>
      <c r="S49" s="6" t="s">
        <v>132</v>
      </c>
      <c r="T49" s="9">
        <v>40</v>
      </c>
      <c r="U49" s="13" t="s">
        <v>18</v>
      </c>
      <c r="V49" s="22">
        <v>60</v>
      </c>
      <c r="W49" s="22">
        <v>246000</v>
      </c>
      <c r="X49" s="30">
        <f t="shared" si="63"/>
        <v>180000</v>
      </c>
      <c r="Y49" s="30">
        <f t="shared" si="58"/>
        <v>36000</v>
      </c>
      <c r="Z49" s="6">
        <v>216000</v>
      </c>
      <c r="AA49" s="6">
        <f t="shared" si="4"/>
        <v>180000</v>
      </c>
      <c r="AB49" s="6">
        <f t="shared" si="5"/>
        <v>36000</v>
      </c>
      <c r="AC49" s="6">
        <v>216000</v>
      </c>
      <c r="AD49" s="6">
        <f t="shared" si="66"/>
        <v>155000</v>
      </c>
      <c r="AE49" s="6">
        <f t="shared" si="60"/>
        <v>31000</v>
      </c>
      <c r="AF49" s="6">
        <v>186000</v>
      </c>
      <c r="AG49" s="17" t="s">
        <v>132</v>
      </c>
      <c r="AH49" s="6" t="s">
        <v>132</v>
      </c>
      <c r="AI49" s="6" t="s">
        <v>132</v>
      </c>
      <c r="AJ49" s="17" t="s">
        <v>132</v>
      </c>
      <c r="AK49" s="6" t="s">
        <v>132</v>
      </c>
      <c r="AL49" s="6" t="s">
        <v>132</v>
      </c>
      <c r="AM49" s="9">
        <v>40</v>
      </c>
      <c r="AN49" s="13" t="s">
        <v>18</v>
      </c>
      <c r="AO49" s="15">
        <v>60</v>
      </c>
      <c r="AP49" s="15">
        <v>246000</v>
      </c>
      <c r="AQ49" s="17" t="s">
        <v>132</v>
      </c>
      <c r="AR49" s="6" t="s">
        <v>132</v>
      </c>
      <c r="AS49" s="6" t="s">
        <v>132</v>
      </c>
      <c r="AT49" s="6">
        <f t="shared" ref="AT49" si="69">AV49/1.2</f>
        <v>199800</v>
      </c>
      <c r="AU49" s="6">
        <f t="shared" ref="AU49" si="70">AV49-AT49</f>
        <v>39960</v>
      </c>
      <c r="AV49" s="6">
        <v>239760</v>
      </c>
      <c r="AW49" s="17" t="s">
        <v>132</v>
      </c>
      <c r="AX49" s="6" t="s">
        <v>132</v>
      </c>
      <c r="AY49" s="6" t="s">
        <v>132</v>
      </c>
      <c r="AZ49" s="6" t="s">
        <v>132</v>
      </c>
      <c r="BA49" s="6" t="s">
        <v>132</v>
      </c>
      <c r="BB49" s="6" t="s">
        <v>132</v>
      </c>
      <c r="BC49" s="9">
        <v>40</v>
      </c>
      <c r="BD49" s="13" t="s">
        <v>18</v>
      </c>
      <c r="BE49" s="15">
        <v>60</v>
      </c>
      <c r="BF49" s="15">
        <v>246000</v>
      </c>
      <c r="BG49" s="17" t="s">
        <v>132</v>
      </c>
      <c r="BH49" s="6" t="s">
        <v>132</v>
      </c>
      <c r="BI49" s="6" t="s">
        <v>132</v>
      </c>
      <c r="BJ49" s="17" t="s">
        <v>132</v>
      </c>
      <c r="BK49" s="6" t="s">
        <v>132</v>
      </c>
      <c r="BL49" s="6" t="s">
        <v>132</v>
      </c>
      <c r="BM49" s="17" t="s">
        <v>132</v>
      </c>
      <c r="BN49" s="6" t="s">
        <v>132</v>
      </c>
      <c r="BO49" s="6" t="s">
        <v>132</v>
      </c>
      <c r="BP49" s="11">
        <f t="shared" ref="BP49" si="71">BR49/1.2</f>
        <v>228000</v>
      </c>
      <c r="BQ49" s="11">
        <f t="shared" ref="BQ49" si="72">BR49-BP49</f>
        <v>45600</v>
      </c>
      <c r="BR49" s="11">
        <v>273600</v>
      </c>
      <c r="BS49" s="15">
        <v>246000</v>
      </c>
      <c r="BT49" s="20">
        <v>40</v>
      </c>
      <c r="BU49" s="19" t="s">
        <v>84</v>
      </c>
    </row>
    <row r="50" spans="1:73" ht="15.75" thickBot="1">
      <c r="A50" s="9">
        <v>41</v>
      </c>
      <c r="B50" s="13" t="s">
        <v>10</v>
      </c>
      <c r="C50" s="22">
        <v>1120</v>
      </c>
      <c r="D50" s="22">
        <v>5040000</v>
      </c>
      <c r="E50" s="17" t="s">
        <v>132</v>
      </c>
      <c r="F50" s="6" t="s">
        <v>132</v>
      </c>
      <c r="G50" s="6" t="s">
        <v>132</v>
      </c>
      <c r="H50" s="30">
        <f>J50/1.2</f>
        <v>2984800</v>
      </c>
      <c r="I50" s="30">
        <f>J50-H50</f>
        <v>596960</v>
      </c>
      <c r="J50" s="6">
        <v>3581760</v>
      </c>
      <c r="K50" s="17" t="s">
        <v>132</v>
      </c>
      <c r="L50" s="6" t="s">
        <v>132</v>
      </c>
      <c r="M50" s="6" t="s">
        <v>132</v>
      </c>
      <c r="N50" s="30">
        <f>P50/1.2</f>
        <v>4009600</v>
      </c>
      <c r="O50" s="30">
        <f>P50-N50</f>
        <v>801920</v>
      </c>
      <c r="P50" s="6">
        <v>4811520</v>
      </c>
      <c r="Q50" s="17" t="s">
        <v>132</v>
      </c>
      <c r="R50" s="6" t="s">
        <v>132</v>
      </c>
      <c r="S50" s="6" t="s">
        <v>132</v>
      </c>
      <c r="T50" s="9">
        <v>41</v>
      </c>
      <c r="U50" s="13" t="s">
        <v>10</v>
      </c>
      <c r="V50" s="22">
        <v>1120</v>
      </c>
      <c r="W50" s="22">
        <v>5040000</v>
      </c>
      <c r="X50" s="17" t="s">
        <v>132</v>
      </c>
      <c r="Y50" s="6" t="s">
        <v>132</v>
      </c>
      <c r="Z50" s="6" t="s">
        <v>132</v>
      </c>
      <c r="AA50" s="6">
        <f t="shared" si="4"/>
        <v>2800000</v>
      </c>
      <c r="AB50" s="6">
        <f t="shared" si="5"/>
        <v>560000</v>
      </c>
      <c r="AC50" s="6">
        <v>3360000</v>
      </c>
      <c r="AD50" s="6" t="s">
        <v>132</v>
      </c>
      <c r="AE50" s="6" t="s">
        <v>132</v>
      </c>
      <c r="AF50" s="6" t="s">
        <v>132</v>
      </c>
      <c r="AG50" s="17" t="s">
        <v>132</v>
      </c>
      <c r="AH50" s="6" t="s">
        <v>132</v>
      </c>
      <c r="AI50" s="6" t="s">
        <v>132</v>
      </c>
      <c r="AJ50" s="17" t="s">
        <v>132</v>
      </c>
      <c r="AK50" s="6" t="s">
        <v>132</v>
      </c>
      <c r="AL50" s="6" t="s">
        <v>132</v>
      </c>
      <c r="AM50" s="9">
        <v>41</v>
      </c>
      <c r="AN50" s="13" t="s">
        <v>10</v>
      </c>
      <c r="AO50" s="15">
        <v>1120</v>
      </c>
      <c r="AP50" s="15">
        <v>5040000</v>
      </c>
      <c r="AQ50" s="6">
        <f t="shared" si="0"/>
        <v>3696000</v>
      </c>
      <c r="AR50" s="6">
        <f t="shared" si="1"/>
        <v>739200</v>
      </c>
      <c r="AS50" s="6">
        <v>4435200</v>
      </c>
      <c r="AT50" s="17" t="s">
        <v>132</v>
      </c>
      <c r="AU50" s="6" t="s">
        <v>132</v>
      </c>
      <c r="AV50" s="6" t="s">
        <v>132</v>
      </c>
      <c r="AW50" s="17" t="s">
        <v>132</v>
      </c>
      <c r="AX50" s="6" t="s">
        <v>132</v>
      </c>
      <c r="AY50" s="6" t="s">
        <v>132</v>
      </c>
      <c r="AZ50" s="6">
        <f t="shared" ref="AZ50" si="73">BB50/1.2</f>
        <v>2585333.3333333335</v>
      </c>
      <c r="BA50" s="6">
        <f t="shared" ref="BA50" si="74">BB50-AZ50</f>
        <v>517066.66666666651</v>
      </c>
      <c r="BB50" s="6">
        <v>3102400</v>
      </c>
      <c r="BC50" s="9">
        <v>41</v>
      </c>
      <c r="BD50" s="13" t="s">
        <v>10</v>
      </c>
      <c r="BE50" s="15">
        <v>1120</v>
      </c>
      <c r="BF50" s="15">
        <v>5040000</v>
      </c>
      <c r="BG50" s="17" t="s">
        <v>132</v>
      </c>
      <c r="BH50" s="6" t="s">
        <v>132</v>
      </c>
      <c r="BI50" s="6" t="s">
        <v>132</v>
      </c>
      <c r="BJ50" s="17" t="s">
        <v>132</v>
      </c>
      <c r="BK50" s="6" t="s">
        <v>132</v>
      </c>
      <c r="BL50" s="6" t="s">
        <v>132</v>
      </c>
      <c r="BM50" s="17" t="s">
        <v>132</v>
      </c>
      <c r="BN50" s="6" t="s">
        <v>132</v>
      </c>
      <c r="BO50" s="6" t="s">
        <v>132</v>
      </c>
      <c r="BP50" s="17" t="s">
        <v>132</v>
      </c>
      <c r="BQ50" s="6" t="s">
        <v>132</v>
      </c>
      <c r="BR50" s="6" t="s">
        <v>132</v>
      </c>
      <c r="BS50" s="15">
        <v>5040000</v>
      </c>
      <c r="BT50" s="20">
        <v>41</v>
      </c>
      <c r="BU50" s="19" t="s">
        <v>85</v>
      </c>
    </row>
    <row r="51" spans="1:73" ht="22.5" customHeight="1" thickBot="1">
      <c r="A51" s="9">
        <v>42</v>
      </c>
      <c r="B51" s="13" t="s">
        <v>13</v>
      </c>
      <c r="C51" s="22">
        <v>720</v>
      </c>
      <c r="D51" s="22">
        <v>16560000</v>
      </c>
      <c r="E51" s="17" t="s">
        <v>132</v>
      </c>
      <c r="F51" s="6" t="s">
        <v>132</v>
      </c>
      <c r="G51" s="6" t="s">
        <v>132</v>
      </c>
      <c r="H51" s="30">
        <f>J51/1.2</f>
        <v>11980800</v>
      </c>
      <c r="I51" s="30">
        <f>J51-H51</f>
        <v>2396160</v>
      </c>
      <c r="J51" s="6">
        <v>14376960</v>
      </c>
      <c r="K51" s="17" t="s">
        <v>132</v>
      </c>
      <c r="L51" s="6" t="s">
        <v>132</v>
      </c>
      <c r="M51" s="6" t="s">
        <v>132</v>
      </c>
      <c r="N51" s="6">
        <f>P51/1.2</f>
        <v>9525600</v>
      </c>
      <c r="O51" s="6">
        <f>P51-N51</f>
        <v>1905120</v>
      </c>
      <c r="P51" s="6">
        <v>11430720</v>
      </c>
      <c r="Q51" s="17" t="s">
        <v>132</v>
      </c>
      <c r="R51" s="6" t="s">
        <v>132</v>
      </c>
      <c r="S51" s="6" t="s">
        <v>132</v>
      </c>
      <c r="T51" s="9">
        <v>42</v>
      </c>
      <c r="U51" s="13" t="s">
        <v>13</v>
      </c>
      <c r="V51" s="22">
        <v>720</v>
      </c>
      <c r="W51" s="22">
        <v>16560000</v>
      </c>
      <c r="X51" s="6">
        <f t="shared" ref="X51" si="75">Z51/1.2</f>
        <v>12000000</v>
      </c>
      <c r="Y51" s="30">
        <f t="shared" si="58"/>
        <v>2400000</v>
      </c>
      <c r="Z51" s="6">
        <v>14400000</v>
      </c>
      <c r="AA51" s="6">
        <f t="shared" si="4"/>
        <v>11516400</v>
      </c>
      <c r="AB51" s="6">
        <f t="shared" si="5"/>
        <v>2303280</v>
      </c>
      <c r="AC51" s="6">
        <v>13819680</v>
      </c>
      <c r="AD51" s="6">
        <f t="shared" ref="AD51" si="76">AF51/1.2</f>
        <v>11160000</v>
      </c>
      <c r="AE51" s="6">
        <f t="shared" si="60"/>
        <v>2232000</v>
      </c>
      <c r="AF51" s="6">
        <v>13392000</v>
      </c>
      <c r="AG51" s="17" t="s">
        <v>132</v>
      </c>
      <c r="AH51" s="6" t="s">
        <v>132</v>
      </c>
      <c r="AI51" s="6" t="s">
        <v>132</v>
      </c>
      <c r="AJ51" s="17" t="s">
        <v>132</v>
      </c>
      <c r="AK51" s="6" t="s">
        <v>132</v>
      </c>
      <c r="AL51" s="6" t="s">
        <v>132</v>
      </c>
      <c r="AM51" s="9">
        <v>42</v>
      </c>
      <c r="AN51" s="13" t="s">
        <v>13</v>
      </c>
      <c r="AO51" s="15">
        <v>720</v>
      </c>
      <c r="AP51" s="15">
        <v>16560000</v>
      </c>
      <c r="AQ51" s="17" t="s">
        <v>132</v>
      </c>
      <c r="AR51" s="6" t="s">
        <v>132</v>
      </c>
      <c r="AS51" s="6" t="s">
        <v>132</v>
      </c>
      <c r="AT51" s="17" t="s">
        <v>132</v>
      </c>
      <c r="AU51" s="6" t="s">
        <v>132</v>
      </c>
      <c r="AV51" s="6" t="s">
        <v>132</v>
      </c>
      <c r="AW51" s="17" t="s">
        <v>132</v>
      </c>
      <c r="AX51" s="6" t="s">
        <v>132</v>
      </c>
      <c r="AY51" s="6" t="s">
        <v>132</v>
      </c>
      <c r="AZ51" s="6" t="s">
        <v>132</v>
      </c>
      <c r="BA51" s="6" t="s">
        <v>132</v>
      </c>
      <c r="BB51" s="6" t="s">
        <v>132</v>
      </c>
      <c r="BC51" s="9">
        <v>42</v>
      </c>
      <c r="BD51" s="13" t="s">
        <v>13</v>
      </c>
      <c r="BE51" s="15">
        <v>720</v>
      </c>
      <c r="BF51" s="15">
        <v>16560000</v>
      </c>
      <c r="BG51" s="17" t="s">
        <v>132</v>
      </c>
      <c r="BH51" s="6" t="s">
        <v>132</v>
      </c>
      <c r="BI51" s="6" t="s">
        <v>132</v>
      </c>
      <c r="BJ51" s="17" t="s">
        <v>132</v>
      </c>
      <c r="BK51" s="6" t="s">
        <v>132</v>
      </c>
      <c r="BL51" s="6" t="s">
        <v>132</v>
      </c>
      <c r="BM51" s="6">
        <f t="shared" ref="BM51" si="77">BO51/1.2</f>
        <v>11052000</v>
      </c>
      <c r="BN51" s="6">
        <f t="shared" ref="BN51:BN52" si="78">BO51-BM51</f>
        <v>2210400</v>
      </c>
      <c r="BO51" s="6">
        <v>13262400</v>
      </c>
      <c r="BP51" s="17" t="s">
        <v>132</v>
      </c>
      <c r="BQ51" s="6" t="s">
        <v>132</v>
      </c>
      <c r="BR51" s="6" t="s">
        <v>132</v>
      </c>
      <c r="BS51" s="15">
        <v>16560000</v>
      </c>
      <c r="BT51" s="20">
        <v>42</v>
      </c>
      <c r="BU51" s="19" t="s">
        <v>86</v>
      </c>
    </row>
    <row r="52" spans="1:73" ht="26.25" customHeight="1" thickBot="1">
      <c r="A52" s="9">
        <v>43</v>
      </c>
      <c r="B52" s="13" t="s">
        <v>13</v>
      </c>
      <c r="C52" s="22">
        <v>1230</v>
      </c>
      <c r="D52" s="22">
        <v>18450000</v>
      </c>
      <c r="E52" s="17" t="s">
        <v>132</v>
      </c>
      <c r="F52" s="6" t="s">
        <v>132</v>
      </c>
      <c r="G52" s="6" t="s">
        <v>132</v>
      </c>
      <c r="H52" s="31">
        <f>J52/1.2</f>
        <v>16387700</v>
      </c>
      <c r="I52" s="31">
        <f>J52-H52</f>
        <v>3277540</v>
      </c>
      <c r="J52" s="11">
        <v>19665240</v>
      </c>
      <c r="K52" s="17" t="s">
        <v>132</v>
      </c>
      <c r="L52" s="6" t="s">
        <v>132</v>
      </c>
      <c r="M52" s="6" t="s">
        <v>132</v>
      </c>
      <c r="N52" s="6">
        <f>P52/1.2</f>
        <v>10694850</v>
      </c>
      <c r="O52" s="6">
        <f>P52-N52</f>
        <v>2138970</v>
      </c>
      <c r="P52" s="6">
        <v>12833820</v>
      </c>
      <c r="Q52" s="17" t="s">
        <v>132</v>
      </c>
      <c r="R52" s="6" t="s">
        <v>132</v>
      </c>
      <c r="S52" s="6" t="s">
        <v>132</v>
      </c>
      <c r="T52" s="9">
        <v>43</v>
      </c>
      <c r="U52" s="13" t="s">
        <v>13</v>
      </c>
      <c r="V52" s="22">
        <v>1230</v>
      </c>
      <c r="W52" s="22">
        <v>18450000</v>
      </c>
      <c r="X52" s="6">
        <f t="shared" ref="X52" si="79">Z52/1.2</f>
        <v>12300000</v>
      </c>
      <c r="Y52" s="30">
        <f t="shared" si="58"/>
        <v>2460000</v>
      </c>
      <c r="Z52" s="6">
        <v>14760000</v>
      </c>
      <c r="AA52" s="6">
        <f t="shared" si="4"/>
        <v>11562000</v>
      </c>
      <c r="AB52" s="6">
        <f t="shared" si="5"/>
        <v>2312400</v>
      </c>
      <c r="AC52" s="6">
        <v>13874400</v>
      </c>
      <c r="AD52" s="6">
        <f t="shared" ref="AD52" si="80">AF52/1.2</f>
        <v>11787500</v>
      </c>
      <c r="AE52" s="6">
        <f t="shared" si="60"/>
        <v>2357500</v>
      </c>
      <c r="AF52" s="6">
        <v>14145000</v>
      </c>
      <c r="AG52" s="17" t="s">
        <v>132</v>
      </c>
      <c r="AH52" s="6" t="s">
        <v>132</v>
      </c>
      <c r="AI52" s="6" t="s">
        <v>132</v>
      </c>
      <c r="AJ52" s="17" t="s">
        <v>132</v>
      </c>
      <c r="AK52" s="6" t="s">
        <v>132</v>
      </c>
      <c r="AL52" s="6" t="s">
        <v>132</v>
      </c>
      <c r="AM52" s="9">
        <v>43</v>
      </c>
      <c r="AN52" s="13" t="s">
        <v>13</v>
      </c>
      <c r="AO52" s="15">
        <v>1230</v>
      </c>
      <c r="AP52" s="15">
        <v>18450000</v>
      </c>
      <c r="AQ52" s="17" t="s">
        <v>132</v>
      </c>
      <c r="AR52" s="6" t="s">
        <v>132</v>
      </c>
      <c r="AS52" s="6" t="s">
        <v>132</v>
      </c>
      <c r="AT52" s="17" t="s">
        <v>132</v>
      </c>
      <c r="AU52" s="6" t="s">
        <v>132</v>
      </c>
      <c r="AV52" s="6" t="s">
        <v>132</v>
      </c>
      <c r="AW52" s="17" t="s">
        <v>132</v>
      </c>
      <c r="AX52" s="6" t="s">
        <v>132</v>
      </c>
      <c r="AY52" s="6" t="s">
        <v>132</v>
      </c>
      <c r="AZ52" s="6" t="s">
        <v>132</v>
      </c>
      <c r="BA52" s="6" t="s">
        <v>132</v>
      </c>
      <c r="BB52" s="6" t="s">
        <v>132</v>
      </c>
      <c r="BC52" s="9">
        <v>43</v>
      </c>
      <c r="BD52" s="13" t="s">
        <v>13</v>
      </c>
      <c r="BE52" s="15">
        <v>1230</v>
      </c>
      <c r="BF52" s="15">
        <v>18450000</v>
      </c>
      <c r="BG52" s="17" t="s">
        <v>132</v>
      </c>
      <c r="BH52" s="6" t="s">
        <v>132</v>
      </c>
      <c r="BI52" s="6" t="s">
        <v>132</v>
      </c>
      <c r="BJ52" s="17" t="s">
        <v>132</v>
      </c>
      <c r="BK52" s="6" t="s">
        <v>132</v>
      </c>
      <c r="BL52" s="6" t="s">
        <v>132</v>
      </c>
      <c r="BM52" s="6">
        <f t="shared" ref="BM52" si="81">BO52/1.2</f>
        <v>11592750</v>
      </c>
      <c r="BN52" s="6">
        <f t="shared" si="78"/>
        <v>2318550</v>
      </c>
      <c r="BO52" s="6">
        <v>13911300</v>
      </c>
      <c r="BP52" s="17" t="s">
        <v>132</v>
      </c>
      <c r="BQ52" s="6" t="s">
        <v>132</v>
      </c>
      <c r="BR52" s="6" t="s">
        <v>132</v>
      </c>
      <c r="BS52" s="15">
        <v>18450000</v>
      </c>
      <c r="BT52" s="20">
        <v>43</v>
      </c>
      <c r="BU52" s="19" t="s">
        <v>87</v>
      </c>
    </row>
    <row r="53" spans="1:73" s="29" customFormat="1" ht="14.25" customHeight="1">
      <c r="A53" s="9"/>
      <c r="B53" s="13"/>
      <c r="C53" s="22"/>
      <c r="D53" s="22"/>
      <c r="E53" s="27">
        <v>1</v>
      </c>
      <c r="F53" s="27">
        <v>2</v>
      </c>
      <c r="G53" s="27">
        <v>3</v>
      </c>
      <c r="H53" s="27">
        <v>4</v>
      </c>
      <c r="I53" s="27">
        <v>5</v>
      </c>
      <c r="J53" s="27">
        <v>6</v>
      </c>
      <c r="K53" s="27">
        <v>7</v>
      </c>
      <c r="L53" s="27">
        <v>8</v>
      </c>
      <c r="M53" s="27">
        <v>9</v>
      </c>
      <c r="N53" s="27">
        <v>10</v>
      </c>
      <c r="O53" s="27">
        <v>11</v>
      </c>
      <c r="P53" s="27">
        <v>12</v>
      </c>
      <c r="Q53" s="27">
        <v>13</v>
      </c>
      <c r="R53" s="27">
        <v>14</v>
      </c>
      <c r="S53" s="27">
        <v>15</v>
      </c>
      <c r="T53" s="9"/>
      <c r="U53" s="13"/>
      <c r="V53" s="22"/>
      <c r="W53" s="22"/>
      <c r="X53" s="27">
        <v>16</v>
      </c>
      <c r="Y53" s="27">
        <v>17</v>
      </c>
      <c r="Z53" s="27">
        <v>18</v>
      </c>
      <c r="AA53" s="27">
        <v>19</v>
      </c>
      <c r="AB53" s="27">
        <v>20</v>
      </c>
      <c r="AC53" s="27">
        <v>21</v>
      </c>
      <c r="AD53" s="27">
        <v>22</v>
      </c>
      <c r="AE53" s="27">
        <v>23</v>
      </c>
      <c r="AF53" s="27">
        <v>24</v>
      </c>
      <c r="AG53" s="27">
        <v>25</v>
      </c>
      <c r="AH53" s="27">
        <v>26</v>
      </c>
      <c r="AI53" s="27">
        <v>27</v>
      </c>
      <c r="AJ53" s="27">
        <v>28</v>
      </c>
      <c r="AK53" s="27">
        <v>29</v>
      </c>
      <c r="AL53" s="27">
        <v>30</v>
      </c>
      <c r="AM53" s="9"/>
      <c r="AN53" s="13"/>
      <c r="AO53" s="15"/>
      <c r="AP53" s="15"/>
      <c r="AQ53" s="27">
        <v>31</v>
      </c>
      <c r="AR53" s="27">
        <v>32</v>
      </c>
      <c r="AS53" s="27">
        <v>33</v>
      </c>
      <c r="AT53" s="27">
        <v>34</v>
      </c>
      <c r="AU53" s="27">
        <v>35</v>
      </c>
      <c r="AV53" s="27">
        <v>36</v>
      </c>
      <c r="AW53" s="27">
        <v>37</v>
      </c>
      <c r="AX53" s="27">
        <v>38</v>
      </c>
      <c r="AY53" s="27">
        <v>39</v>
      </c>
      <c r="AZ53" s="62">
        <v>40</v>
      </c>
      <c r="BA53" s="62">
        <v>41</v>
      </c>
      <c r="BB53" s="62">
        <v>42</v>
      </c>
      <c r="BC53" s="9"/>
      <c r="BD53" s="13"/>
      <c r="BE53" s="15"/>
      <c r="BF53" s="15"/>
      <c r="BG53" s="61">
        <v>43</v>
      </c>
      <c r="BH53" s="27">
        <v>44</v>
      </c>
      <c r="BI53" s="27">
        <v>45</v>
      </c>
      <c r="BJ53" s="27">
        <v>46</v>
      </c>
      <c r="BK53" s="27">
        <v>47</v>
      </c>
      <c r="BL53" s="27">
        <v>48</v>
      </c>
      <c r="BM53" s="27">
        <v>49</v>
      </c>
      <c r="BN53" s="27">
        <v>50</v>
      </c>
      <c r="BO53" s="27">
        <v>51</v>
      </c>
      <c r="BP53" s="27">
        <v>52</v>
      </c>
      <c r="BQ53" s="27">
        <v>53</v>
      </c>
      <c r="BR53" s="27">
        <v>54</v>
      </c>
      <c r="BS53" s="28"/>
      <c r="BT53" s="28"/>
    </row>
    <row r="54" spans="1:73" ht="21.75" thickBot="1">
      <c r="A54" s="9">
        <v>44</v>
      </c>
      <c r="B54" s="13" t="s">
        <v>16</v>
      </c>
      <c r="C54" s="22">
        <v>990</v>
      </c>
      <c r="D54" s="22">
        <v>11880000</v>
      </c>
      <c r="E54" s="17" t="s">
        <v>132</v>
      </c>
      <c r="F54" s="6" t="s">
        <v>132</v>
      </c>
      <c r="G54" s="6" t="s">
        <v>132</v>
      </c>
      <c r="H54" s="17" t="s">
        <v>132</v>
      </c>
      <c r="I54" s="6" t="s">
        <v>132</v>
      </c>
      <c r="J54" s="6" t="s">
        <v>132</v>
      </c>
      <c r="K54" s="17" t="s">
        <v>132</v>
      </c>
      <c r="L54" s="6" t="s">
        <v>132</v>
      </c>
      <c r="M54" s="6" t="s">
        <v>132</v>
      </c>
      <c r="N54" s="6" t="s">
        <v>132</v>
      </c>
      <c r="O54" s="6" t="s">
        <v>132</v>
      </c>
      <c r="P54" s="6" t="s">
        <v>132</v>
      </c>
      <c r="Q54" s="17" t="s">
        <v>132</v>
      </c>
      <c r="R54" s="6" t="s">
        <v>132</v>
      </c>
      <c r="S54" s="6" t="s">
        <v>132</v>
      </c>
      <c r="T54" s="9">
        <v>44</v>
      </c>
      <c r="U54" s="13" t="s">
        <v>16</v>
      </c>
      <c r="V54" s="22">
        <v>990</v>
      </c>
      <c r="W54" s="22">
        <v>11880000</v>
      </c>
      <c r="X54" s="17" t="s">
        <v>132</v>
      </c>
      <c r="Y54" s="6" t="s">
        <v>132</v>
      </c>
      <c r="Z54" s="6" t="s">
        <v>132</v>
      </c>
      <c r="AA54" s="6" t="s">
        <v>132</v>
      </c>
      <c r="AB54" s="6" t="s">
        <v>132</v>
      </c>
      <c r="AC54" s="6" t="s">
        <v>132</v>
      </c>
      <c r="AD54" s="6" t="s">
        <v>132</v>
      </c>
      <c r="AE54" s="6" t="s">
        <v>132</v>
      </c>
      <c r="AF54" s="6" t="s">
        <v>132</v>
      </c>
      <c r="AG54" s="6">
        <f>AI54</f>
        <v>10355400</v>
      </c>
      <c r="AH54" s="6">
        <f t="shared" ref="AH54" si="82">AI54-AG54</f>
        <v>0</v>
      </c>
      <c r="AI54" s="6">
        <v>10355400</v>
      </c>
      <c r="AJ54" s="17" t="s">
        <v>132</v>
      </c>
      <c r="AK54" s="6" t="s">
        <v>132</v>
      </c>
      <c r="AL54" s="6" t="s">
        <v>132</v>
      </c>
      <c r="AM54" s="9">
        <v>44</v>
      </c>
      <c r="AN54" s="13" t="s">
        <v>16</v>
      </c>
      <c r="AO54" s="15">
        <v>990</v>
      </c>
      <c r="AP54" s="15">
        <v>11880000</v>
      </c>
      <c r="AQ54" s="17" t="s">
        <v>132</v>
      </c>
      <c r="AR54" s="6" t="s">
        <v>132</v>
      </c>
      <c r="AS54" s="6" t="s">
        <v>132</v>
      </c>
      <c r="AT54" s="17" t="s">
        <v>132</v>
      </c>
      <c r="AU54" s="6" t="s">
        <v>132</v>
      </c>
      <c r="AV54" s="6" t="s">
        <v>132</v>
      </c>
      <c r="AW54" s="17" t="s">
        <v>132</v>
      </c>
      <c r="AX54" s="6" t="s">
        <v>132</v>
      </c>
      <c r="AY54" s="6" t="s">
        <v>132</v>
      </c>
      <c r="AZ54" s="6" t="s">
        <v>132</v>
      </c>
      <c r="BA54" s="6" t="s">
        <v>132</v>
      </c>
      <c r="BB54" s="6" t="s">
        <v>132</v>
      </c>
      <c r="BC54" s="9">
        <v>44</v>
      </c>
      <c r="BD54" s="13" t="s">
        <v>16</v>
      </c>
      <c r="BE54" s="15">
        <v>990</v>
      </c>
      <c r="BF54" s="15">
        <v>11880000</v>
      </c>
      <c r="BG54" s="17" t="s">
        <v>132</v>
      </c>
      <c r="BH54" s="6" t="s">
        <v>132</v>
      </c>
      <c r="BI54" s="6" t="s">
        <v>132</v>
      </c>
      <c r="BJ54" s="17" t="s">
        <v>132</v>
      </c>
      <c r="BK54" s="6" t="s">
        <v>132</v>
      </c>
      <c r="BL54" s="6" t="s">
        <v>132</v>
      </c>
      <c r="BM54" s="17" t="s">
        <v>132</v>
      </c>
      <c r="BN54" s="6" t="s">
        <v>132</v>
      </c>
      <c r="BO54" s="6" t="s">
        <v>132</v>
      </c>
      <c r="BP54" s="17" t="s">
        <v>132</v>
      </c>
      <c r="BQ54" s="6" t="s">
        <v>132</v>
      </c>
      <c r="BR54" s="6" t="s">
        <v>132</v>
      </c>
      <c r="BS54" s="15">
        <v>11880000</v>
      </c>
      <c r="BT54" s="20">
        <v>44</v>
      </c>
      <c r="BU54" s="19" t="s">
        <v>88</v>
      </c>
    </row>
    <row r="55" spans="1:73" s="42" customFormat="1" ht="15.75" thickBot="1">
      <c r="A55" s="32">
        <v>45</v>
      </c>
      <c r="B55" s="43" t="s">
        <v>31</v>
      </c>
      <c r="C55" s="35">
        <v>100</v>
      </c>
      <c r="D55" s="35">
        <v>1000000</v>
      </c>
      <c r="E55" s="36" t="s">
        <v>132</v>
      </c>
      <c r="F55" s="37" t="s">
        <v>132</v>
      </c>
      <c r="G55" s="37" t="s">
        <v>132</v>
      </c>
      <c r="H55" s="36" t="s">
        <v>132</v>
      </c>
      <c r="I55" s="37" t="s">
        <v>132</v>
      </c>
      <c r="J55" s="37" t="s">
        <v>132</v>
      </c>
      <c r="K55" s="36" t="s">
        <v>132</v>
      </c>
      <c r="L55" s="37" t="s">
        <v>132</v>
      </c>
      <c r="M55" s="37" t="s">
        <v>132</v>
      </c>
      <c r="N55" s="37" t="s">
        <v>132</v>
      </c>
      <c r="O55" s="37" t="s">
        <v>132</v>
      </c>
      <c r="P55" s="37" t="s">
        <v>132</v>
      </c>
      <c r="Q55" s="36" t="s">
        <v>132</v>
      </c>
      <c r="R55" s="37" t="s">
        <v>132</v>
      </c>
      <c r="S55" s="37" t="s">
        <v>132</v>
      </c>
      <c r="T55" s="32">
        <v>45</v>
      </c>
      <c r="U55" s="43" t="s">
        <v>31</v>
      </c>
      <c r="V55" s="35">
        <v>100</v>
      </c>
      <c r="W55" s="35">
        <v>1000000</v>
      </c>
      <c r="X55" s="36" t="s">
        <v>132</v>
      </c>
      <c r="Y55" s="37" t="s">
        <v>132</v>
      </c>
      <c r="Z55" s="37" t="s">
        <v>132</v>
      </c>
      <c r="AA55" s="37" t="s">
        <v>132</v>
      </c>
      <c r="AB55" s="37" t="s">
        <v>132</v>
      </c>
      <c r="AC55" s="37" t="s">
        <v>132</v>
      </c>
      <c r="AD55" s="37" t="s">
        <v>132</v>
      </c>
      <c r="AE55" s="37" t="s">
        <v>132</v>
      </c>
      <c r="AF55" s="37" t="s">
        <v>132</v>
      </c>
      <c r="AG55" s="36" t="s">
        <v>132</v>
      </c>
      <c r="AH55" s="37" t="s">
        <v>132</v>
      </c>
      <c r="AI55" s="37" t="s">
        <v>132</v>
      </c>
      <c r="AJ55" s="36" t="s">
        <v>132</v>
      </c>
      <c r="AK55" s="37" t="s">
        <v>132</v>
      </c>
      <c r="AL55" s="37" t="s">
        <v>132</v>
      </c>
      <c r="AM55" s="32">
        <v>45</v>
      </c>
      <c r="AN55" s="43" t="s">
        <v>31</v>
      </c>
      <c r="AO55" s="39">
        <v>100</v>
      </c>
      <c r="AP55" s="39">
        <v>1000000</v>
      </c>
      <c r="AQ55" s="36" t="s">
        <v>132</v>
      </c>
      <c r="AR55" s="37" t="s">
        <v>132</v>
      </c>
      <c r="AS55" s="37" t="s">
        <v>132</v>
      </c>
      <c r="AT55" s="36" t="s">
        <v>132</v>
      </c>
      <c r="AU55" s="37" t="s">
        <v>132</v>
      </c>
      <c r="AV55" s="37" t="s">
        <v>132</v>
      </c>
      <c r="AW55" s="36" t="s">
        <v>132</v>
      </c>
      <c r="AX55" s="37" t="s">
        <v>132</v>
      </c>
      <c r="AY55" s="37" t="s">
        <v>132</v>
      </c>
      <c r="AZ55" s="37" t="s">
        <v>132</v>
      </c>
      <c r="BA55" s="37" t="s">
        <v>132</v>
      </c>
      <c r="BB55" s="37" t="s">
        <v>132</v>
      </c>
      <c r="BC55" s="32">
        <v>45</v>
      </c>
      <c r="BD55" s="43" t="s">
        <v>31</v>
      </c>
      <c r="BE55" s="39">
        <v>100</v>
      </c>
      <c r="BF55" s="39">
        <v>1000000</v>
      </c>
      <c r="BG55" s="36" t="s">
        <v>132</v>
      </c>
      <c r="BH55" s="37" t="s">
        <v>132</v>
      </c>
      <c r="BI55" s="37" t="s">
        <v>132</v>
      </c>
      <c r="BJ55" s="36" t="s">
        <v>132</v>
      </c>
      <c r="BK55" s="37" t="s">
        <v>132</v>
      </c>
      <c r="BL55" s="37" t="s">
        <v>132</v>
      </c>
      <c r="BM55" s="36" t="s">
        <v>132</v>
      </c>
      <c r="BN55" s="37" t="s">
        <v>132</v>
      </c>
      <c r="BO55" s="37" t="s">
        <v>132</v>
      </c>
      <c r="BP55" s="36" t="s">
        <v>132</v>
      </c>
      <c r="BQ55" s="37" t="s">
        <v>132</v>
      </c>
      <c r="BR55" s="37" t="s">
        <v>132</v>
      </c>
      <c r="BS55" s="39">
        <v>1000000</v>
      </c>
      <c r="BT55" s="40">
        <v>45</v>
      </c>
      <c r="BU55" s="44" t="s">
        <v>89</v>
      </c>
    </row>
    <row r="56" spans="1:73" ht="15.75" thickBot="1">
      <c r="A56" s="9">
        <v>46</v>
      </c>
      <c r="B56" s="13" t="s">
        <v>32</v>
      </c>
      <c r="C56" s="22">
        <v>740</v>
      </c>
      <c r="D56" s="22">
        <v>740000</v>
      </c>
      <c r="E56" s="17" t="s">
        <v>132</v>
      </c>
      <c r="F56" s="6" t="s">
        <v>132</v>
      </c>
      <c r="G56" s="6" t="s">
        <v>132</v>
      </c>
      <c r="H56" s="17" t="s">
        <v>132</v>
      </c>
      <c r="I56" s="6" t="s">
        <v>132</v>
      </c>
      <c r="J56" s="6" t="s">
        <v>132</v>
      </c>
      <c r="K56" s="17" t="s">
        <v>132</v>
      </c>
      <c r="L56" s="6" t="s">
        <v>132</v>
      </c>
      <c r="M56" s="6" t="s">
        <v>132</v>
      </c>
      <c r="N56" s="6" t="s">
        <v>132</v>
      </c>
      <c r="O56" s="6" t="s">
        <v>132</v>
      </c>
      <c r="P56" s="6" t="s">
        <v>132</v>
      </c>
      <c r="Q56" s="17" t="s">
        <v>132</v>
      </c>
      <c r="R56" s="6" t="s">
        <v>132</v>
      </c>
      <c r="S56" s="6" t="s">
        <v>132</v>
      </c>
      <c r="T56" s="9">
        <v>46</v>
      </c>
      <c r="U56" s="13" t="s">
        <v>32</v>
      </c>
      <c r="V56" s="22">
        <v>740</v>
      </c>
      <c r="W56" s="22">
        <v>740000</v>
      </c>
      <c r="X56" s="17" t="s">
        <v>132</v>
      </c>
      <c r="Y56" s="6" t="s">
        <v>132</v>
      </c>
      <c r="Z56" s="6" t="s">
        <v>132</v>
      </c>
      <c r="AA56" s="6" t="s">
        <v>132</v>
      </c>
      <c r="AB56" s="6" t="s">
        <v>132</v>
      </c>
      <c r="AC56" s="6" t="s">
        <v>132</v>
      </c>
      <c r="AD56" s="6" t="s">
        <v>132</v>
      </c>
      <c r="AE56" s="6" t="s">
        <v>132</v>
      </c>
      <c r="AF56" s="6" t="s">
        <v>132</v>
      </c>
      <c r="AG56" s="17" t="s">
        <v>132</v>
      </c>
      <c r="AH56" s="6" t="s">
        <v>132</v>
      </c>
      <c r="AI56" s="6" t="s">
        <v>132</v>
      </c>
      <c r="AJ56" s="17" t="s">
        <v>132</v>
      </c>
      <c r="AK56" s="6" t="s">
        <v>132</v>
      </c>
      <c r="AL56" s="6" t="s">
        <v>132</v>
      </c>
      <c r="AM56" s="9">
        <v>46</v>
      </c>
      <c r="AN56" s="13" t="s">
        <v>32</v>
      </c>
      <c r="AO56" s="15">
        <v>740</v>
      </c>
      <c r="AP56" s="15">
        <v>740000</v>
      </c>
      <c r="AQ56" s="6">
        <f t="shared" si="0"/>
        <v>610500</v>
      </c>
      <c r="AR56" s="6">
        <f t="shared" si="1"/>
        <v>122100</v>
      </c>
      <c r="AS56" s="6">
        <v>732600</v>
      </c>
      <c r="AT56" s="17" t="s">
        <v>132</v>
      </c>
      <c r="AU56" s="6" t="s">
        <v>132</v>
      </c>
      <c r="AV56" s="6" t="s">
        <v>132</v>
      </c>
      <c r="AW56" s="17" t="s">
        <v>132</v>
      </c>
      <c r="AX56" s="6" t="s">
        <v>132</v>
      </c>
      <c r="AY56" s="6" t="s">
        <v>132</v>
      </c>
      <c r="AZ56" s="6">
        <f t="shared" ref="AZ56" si="83">BB56/1.2</f>
        <v>603716.66666666674</v>
      </c>
      <c r="BA56" s="6">
        <f t="shared" ref="BA56" si="84">BB56-AZ56</f>
        <v>120743.33333333326</v>
      </c>
      <c r="BB56" s="6">
        <v>724460</v>
      </c>
      <c r="BC56" s="9">
        <v>46</v>
      </c>
      <c r="BD56" s="13" t="s">
        <v>32</v>
      </c>
      <c r="BE56" s="15">
        <v>740</v>
      </c>
      <c r="BF56" s="15">
        <v>740000</v>
      </c>
      <c r="BG56" s="17" t="s">
        <v>132</v>
      </c>
      <c r="BH56" s="6" t="s">
        <v>132</v>
      </c>
      <c r="BI56" s="6" t="s">
        <v>132</v>
      </c>
      <c r="BJ56" s="17" t="s">
        <v>132</v>
      </c>
      <c r="BK56" s="6" t="s">
        <v>132</v>
      </c>
      <c r="BL56" s="6" t="s">
        <v>132</v>
      </c>
      <c r="BM56" s="17" t="s">
        <v>132</v>
      </c>
      <c r="BN56" s="6" t="s">
        <v>132</v>
      </c>
      <c r="BO56" s="6" t="s">
        <v>132</v>
      </c>
      <c r="BP56" s="17" t="s">
        <v>132</v>
      </c>
      <c r="BQ56" s="6" t="s">
        <v>132</v>
      </c>
      <c r="BR56" s="6" t="s">
        <v>132</v>
      </c>
      <c r="BS56" s="15">
        <v>740000</v>
      </c>
      <c r="BT56" s="20">
        <v>46</v>
      </c>
      <c r="BU56" s="19" t="s">
        <v>90</v>
      </c>
    </row>
    <row r="57" spans="1:73" ht="14.25" customHeight="1" thickBot="1">
      <c r="A57" s="9">
        <v>47</v>
      </c>
      <c r="B57" s="13" t="s">
        <v>33</v>
      </c>
      <c r="C57" s="22">
        <v>6000</v>
      </c>
      <c r="D57" s="22">
        <v>3000000</v>
      </c>
      <c r="E57" s="17" t="s">
        <v>132</v>
      </c>
      <c r="F57" s="6" t="s">
        <v>132</v>
      </c>
      <c r="G57" s="6" t="s">
        <v>132</v>
      </c>
      <c r="H57" s="17" t="s">
        <v>132</v>
      </c>
      <c r="I57" s="6" t="s">
        <v>132</v>
      </c>
      <c r="J57" s="6" t="s">
        <v>132</v>
      </c>
      <c r="K57" s="17" t="s">
        <v>132</v>
      </c>
      <c r="L57" s="6" t="s">
        <v>132</v>
      </c>
      <c r="M57" s="6" t="s">
        <v>132</v>
      </c>
      <c r="N57" s="6">
        <f>P57/1.2</f>
        <v>2130000</v>
      </c>
      <c r="O57" s="6">
        <f>P57-N57</f>
        <v>426000</v>
      </c>
      <c r="P57" s="6">
        <v>2556000</v>
      </c>
      <c r="Q57" s="17" t="s">
        <v>132</v>
      </c>
      <c r="R57" s="6" t="s">
        <v>132</v>
      </c>
      <c r="S57" s="6" t="s">
        <v>132</v>
      </c>
      <c r="T57" s="9">
        <v>47</v>
      </c>
      <c r="U57" s="13" t="s">
        <v>33</v>
      </c>
      <c r="V57" s="22">
        <v>6000</v>
      </c>
      <c r="W57" s="22">
        <v>3000000</v>
      </c>
      <c r="X57" s="17" t="s">
        <v>132</v>
      </c>
      <c r="Y57" s="6" t="s">
        <v>132</v>
      </c>
      <c r="Z57" s="6" t="s">
        <v>132</v>
      </c>
      <c r="AA57" s="6" t="s">
        <v>132</v>
      </c>
      <c r="AB57" s="6" t="s">
        <v>132</v>
      </c>
      <c r="AC57" s="6" t="s">
        <v>132</v>
      </c>
      <c r="AD57" s="6" t="s">
        <v>132</v>
      </c>
      <c r="AE57" s="6" t="s">
        <v>132</v>
      </c>
      <c r="AF57" s="6" t="s">
        <v>132</v>
      </c>
      <c r="AG57" s="17" t="s">
        <v>132</v>
      </c>
      <c r="AH57" s="6" t="s">
        <v>132</v>
      </c>
      <c r="AI57" s="6" t="s">
        <v>132</v>
      </c>
      <c r="AJ57" s="17" t="s">
        <v>132</v>
      </c>
      <c r="AK57" s="6" t="s">
        <v>132</v>
      </c>
      <c r="AL57" s="6" t="s">
        <v>132</v>
      </c>
      <c r="AM57" s="9">
        <v>47</v>
      </c>
      <c r="AN57" s="13" t="s">
        <v>33</v>
      </c>
      <c r="AO57" s="15">
        <v>6000</v>
      </c>
      <c r="AP57" s="15">
        <v>3000000</v>
      </c>
      <c r="AQ57" s="17" t="s">
        <v>132</v>
      </c>
      <c r="AR57" s="6" t="s">
        <v>132</v>
      </c>
      <c r="AS57" s="6" t="s">
        <v>132</v>
      </c>
      <c r="AT57" s="17" t="s">
        <v>132</v>
      </c>
      <c r="AU57" s="6" t="s">
        <v>132</v>
      </c>
      <c r="AV57" s="6" t="s">
        <v>132</v>
      </c>
      <c r="AW57" s="17" t="s">
        <v>132</v>
      </c>
      <c r="AX57" s="6" t="s">
        <v>132</v>
      </c>
      <c r="AY57" s="6" t="s">
        <v>132</v>
      </c>
      <c r="AZ57" s="6" t="s">
        <v>132</v>
      </c>
      <c r="BA57" s="6" t="s">
        <v>132</v>
      </c>
      <c r="BB57" s="6" t="s">
        <v>132</v>
      </c>
      <c r="BC57" s="9">
        <v>47</v>
      </c>
      <c r="BD57" s="13" t="s">
        <v>33</v>
      </c>
      <c r="BE57" s="15">
        <v>6000</v>
      </c>
      <c r="BF57" s="15">
        <v>3000000</v>
      </c>
      <c r="BG57" s="17" t="s">
        <v>132</v>
      </c>
      <c r="BH57" s="6" t="s">
        <v>132</v>
      </c>
      <c r="BI57" s="6" t="s">
        <v>132</v>
      </c>
      <c r="BJ57" s="6">
        <f t="shared" ref="BJ57" si="85">BL57/1.2</f>
        <v>2200000</v>
      </c>
      <c r="BK57" s="6">
        <f t="shared" ref="BK57:BK71" si="86">BL57-BJ57</f>
        <v>440000</v>
      </c>
      <c r="BL57" s="6">
        <v>2640000</v>
      </c>
      <c r="BM57" s="17" t="s">
        <v>132</v>
      </c>
      <c r="BN57" s="6" t="s">
        <v>132</v>
      </c>
      <c r="BO57" s="6" t="s">
        <v>132</v>
      </c>
      <c r="BP57" s="17" t="s">
        <v>132</v>
      </c>
      <c r="BQ57" s="6" t="s">
        <v>132</v>
      </c>
      <c r="BR57" s="6" t="s">
        <v>132</v>
      </c>
      <c r="BS57" s="15">
        <v>3000000</v>
      </c>
      <c r="BT57" s="20">
        <v>47</v>
      </c>
      <c r="BU57" s="19" t="s">
        <v>91</v>
      </c>
    </row>
    <row r="58" spans="1:73" ht="19.5" customHeight="1" thickBot="1">
      <c r="A58" s="9">
        <v>48</v>
      </c>
      <c r="B58" s="13" t="s">
        <v>34</v>
      </c>
      <c r="C58" s="22">
        <v>5200</v>
      </c>
      <c r="D58" s="22">
        <v>1924000</v>
      </c>
      <c r="E58" s="17" t="s">
        <v>132</v>
      </c>
      <c r="F58" s="6" t="s">
        <v>132</v>
      </c>
      <c r="G58" s="6" t="s">
        <v>132</v>
      </c>
      <c r="H58" s="17" t="s">
        <v>132</v>
      </c>
      <c r="I58" s="6" t="s">
        <v>132</v>
      </c>
      <c r="J58" s="6" t="s">
        <v>132</v>
      </c>
      <c r="K58" s="17" t="s">
        <v>132</v>
      </c>
      <c r="L58" s="6" t="s">
        <v>132</v>
      </c>
      <c r="M58" s="6" t="s">
        <v>132</v>
      </c>
      <c r="N58" s="11">
        <f>P58/1.2</f>
        <v>1703000</v>
      </c>
      <c r="O58" s="11">
        <f>P58-N58</f>
        <v>340600</v>
      </c>
      <c r="P58" s="11">
        <v>2043600</v>
      </c>
      <c r="Q58" s="17" t="s">
        <v>132</v>
      </c>
      <c r="R58" s="6" t="s">
        <v>132</v>
      </c>
      <c r="S58" s="6" t="s">
        <v>132</v>
      </c>
      <c r="T58" s="9">
        <v>48</v>
      </c>
      <c r="U58" s="13" t="s">
        <v>34</v>
      </c>
      <c r="V58" s="22">
        <v>5200</v>
      </c>
      <c r="W58" s="22">
        <v>1924000</v>
      </c>
      <c r="X58" s="17" t="s">
        <v>132</v>
      </c>
      <c r="Y58" s="6" t="s">
        <v>132</v>
      </c>
      <c r="Z58" s="6" t="s">
        <v>132</v>
      </c>
      <c r="AA58" s="6" t="s">
        <v>132</v>
      </c>
      <c r="AB58" s="6" t="s">
        <v>132</v>
      </c>
      <c r="AC58" s="6" t="s">
        <v>132</v>
      </c>
      <c r="AD58" s="6" t="s">
        <v>132</v>
      </c>
      <c r="AE58" s="6" t="s">
        <v>132</v>
      </c>
      <c r="AF58" s="6" t="s">
        <v>132</v>
      </c>
      <c r="AG58" s="17" t="s">
        <v>132</v>
      </c>
      <c r="AH58" s="6" t="s">
        <v>132</v>
      </c>
      <c r="AI58" s="6" t="s">
        <v>132</v>
      </c>
      <c r="AJ58" s="17" t="s">
        <v>132</v>
      </c>
      <c r="AK58" s="6" t="s">
        <v>132</v>
      </c>
      <c r="AL58" s="6" t="s">
        <v>132</v>
      </c>
      <c r="AM58" s="9">
        <v>48</v>
      </c>
      <c r="AN58" s="13" t="s">
        <v>34</v>
      </c>
      <c r="AO58" s="15">
        <v>5200</v>
      </c>
      <c r="AP58" s="15">
        <v>1924000</v>
      </c>
      <c r="AQ58" s="17" t="s">
        <v>132</v>
      </c>
      <c r="AR58" s="6" t="s">
        <v>132</v>
      </c>
      <c r="AS58" s="6" t="s">
        <v>132</v>
      </c>
      <c r="AT58" s="17" t="s">
        <v>132</v>
      </c>
      <c r="AU58" s="6" t="s">
        <v>132</v>
      </c>
      <c r="AV58" s="6" t="s">
        <v>132</v>
      </c>
      <c r="AW58" s="17" t="s">
        <v>132</v>
      </c>
      <c r="AX58" s="6" t="s">
        <v>132</v>
      </c>
      <c r="AY58" s="6" t="s">
        <v>132</v>
      </c>
      <c r="AZ58" s="6" t="s">
        <v>132</v>
      </c>
      <c r="BA58" s="6" t="s">
        <v>132</v>
      </c>
      <c r="BB58" s="6" t="s">
        <v>132</v>
      </c>
      <c r="BC58" s="9">
        <v>48</v>
      </c>
      <c r="BD58" s="13" t="s">
        <v>34</v>
      </c>
      <c r="BE58" s="15">
        <v>5200</v>
      </c>
      <c r="BF58" s="15">
        <v>1924000</v>
      </c>
      <c r="BG58" s="17" t="s">
        <v>132</v>
      </c>
      <c r="BH58" s="6" t="s">
        <v>132</v>
      </c>
      <c r="BI58" s="6" t="s">
        <v>132</v>
      </c>
      <c r="BJ58" s="6">
        <f t="shared" ref="BJ58" si="87">BL58/1.2</f>
        <v>1581666.6666666667</v>
      </c>
      <c r="BK58" s="6">
        <f t="shared" si="86"/>
        <v>316333.33333333326</v>
      </c>
      <c r="BL58" s="6">
        <v>1898000</v>
      </c>
      <c r="BM58" s="17" t="s">
        <v>132</v>
      </c>
      <c r="BN58" s="6" t="s">
        <v>132</v>
      </c>
      <c r="BO58" s="6" t="s">
        <v>132</v>
      </c>
      <c r="BP58" s="17" t="s">
        <v>132</v>
      </c>
      <c r="BQ58" s="6" t="s">
        <v>132</v>
      </c>
      <c r="BR58" s="6" t="s">
        <v>132</v>
      </c>
      <c r="BS58" s="15">
        <v>1924000</v>
      </c>
      <c r="BT58" s="20">
        <v>48</v>
      </c>
      <c r="BU58" s="19" t="s">
        <v>92</v>
      </c>
    </row>
    <row r="59" spans="1:73" ht="15.75" thickBot="1">
      <c r="A59" s="9">
        <v>49</v>
      </c>
      <c r="B59" s="13" t="s">
        <v>35</v>
      </c>
      <c r="C59" s="22">
        <v>3050</v>
      </c>
      <c r="D59" s="22">
        <v>1159000</v>
      </c>
      <c r="E59" s="17" t="s">
        <v>132</v>
      </c>
      <c r="F59" s="6" t="s">
        <v>132</v>
      </c>
      <c r="G59" s="6" t="s">
        <v>132</v>
      </c>
      <c r="H59" s="17" t="s">
        <v>132</v>
      </c>
      <c r="I59" s="6" t="s">
        <v>132</v>
      </c>
      <c r="J59" s="6" t="s">
        <v>132</v>
      </c>
      <c r="K59" s="30">
        <f>M59</f>
        <v>1067500</v>
      </c>
      <c r="L59" s="30">
        <f>M59-K59</f>
        <v>0</v>
      </c>
      <c r="M59" s="6">
        <v>1067500</v>
      </c>
      <c r="N59" s="6">
        <f>P59/1.2</f>
        <v>922625</v>
      </c>
      <c r="O59" s="6">
        <f>P59-N59</f>
        <v>184525</v>
      </c>
      <c r="P59" s="6">
        <v>1107150</v>
      </c>
      <c r="Q59" s="6">
        <f>S59/1.2</f>
        <v>881450</v>
      </c>
      <c r="R59" s="6">
        <f>S59-Q59</f>
        <v>176290</v>
      </c>
      <c r="S59" s="6">
        <v>1057740</v>
      </c>
      <c r="T59" s="9">
        <v>49</v>
      </c>
      <c r="U59" s="13" t="s">
        <v>35</v>
      </c>
      <c r="V59" s="22">
        <v>3050</v>
      </c>
      <c r="W59" s="22">
        <v>1159000</v>
      </c>
      <c r="X59" s="17" t="s">
        <v>132</v>
      </c>
      <c r="Y59" s="6" t="s">
        <v>132</v>
      </c>
      <c r="Z59" s="6" t="s">
        <v>132</v>
      </c>
      <c r="AA59" s="6" t="s">
        <v>132</v>
      </c>
      <c r="AB59" s="6" t="s">
        <v>132</v>
      </c>
      <c r="AC59" s="6" t="s">
        <v>132</v>
      </c>
      <c r="AD59" s="6" t="s">
        <v>132</v>
      </c>
      <c r="AE59" s="6" t="s">
        <v>132</v>
      </c>
      <c r="AF59" s="6" t="s">
        <v>132</v>
      </c>
      <c r="AG59" s="17" t="s">
        <v>132</v>
      </c>
      <c r="AH59" s="6" t="s">
        <v>132</v>
      </c>
      <c r="AI59" s="6" t="s">
        <v>132</v>
      </c>
      <c r="AJ59" s="17" t="s">
        <v>132</v>
      </c>
      <c r="AK59" s="6" t="s">
        <v>132</v>
      </c>
      <c r="AL59" s="6" t="s">
        <v>132</v>
      </c>
      <c r="AM59" s="9">
        <v>49</v>
      </c>
      <c r="AN59" s="13" t="s">
        <v>35</v>
      </c>
      <c r="AO59" s="15">
        <v>3050</v>
      </c>
      <c r="AP59" s="15">
        <v>1159000</v>
      </c>
      <c r="AQ59" s="17" t="s">
        <v>132</v>
      </c>
      <c r="AR59" s="6" t="s">
        <v>132</v>
      </c>
      <c r="AS59" s="6" t="s">
        <v>132</v>
      </c>
      <c r="AT59" s="17" t="s">
        <v>132</v>
      </c>
      <c r="AU59" s="6" t="s">
        <v>132</v>
      </c>
      <c r="AV59" s="6" t="s">
        <v>132</v>
      </c>
      <c r="AW59" s="17" t="s">
        <v>132</v>
      </c>
      <c r="AX59" s="6" t="s">
        <v>132</v>
      </c>
      <c r="AY59" s="6" t="s">
        <v>132</v>
      </c>
      <c r="AZ59" s="6">
        <f t="shared" ref="AZ59" si="88">BB59/1.2</f>
        <v>856541.66666666674</v>
      </c>
      <c r="BA59" s="6">
        <f t="shared" ref="BA59:BA71" si="89">BB59-AZ59</f>
        <v>171308.33333333326</v>
      </c>
      <c r="BB59" s="6">
        <v>1027850</v>
      </c>
      <c r="BC59" s="9">
        <v>49</v>
      </c>
      <c r="BD59" s="13" t="s">
        <v>35</v>
      </c>
      <c r="BE59" s="15">
        <v>3050</v>
      </c>
      <c r="BF59" s="15">
        <v>1159000</v>
      </c>
      <c r="BG59" s="17" t="s">
        <v>132</v>
      </c>
      <c r="BH59" s="6" t="s">
        <v>132</v>
      </c>
      <c r="BI59" s="6" t="s">
        <v>132</v>
      </c>
      <c r="BJ59" s="17" t="s">
        <v>132</v>
      </c>
      <c r="BK59" s="6" t="s">
        <v>132</v>
      </c>
      <c r="BL59" s="6" t="s">
        <v>132</v>
      </c>
      <c r="BM59" s="17" t="s">
        <v>132</v>
      </c>
      <c r="BN59" s="6" t="s">
        <v>132</v>
      </c>
      <c r="BO59" s="6" t="s">
        <v>132</v>
      </c>
      <c r="BP59" s="17" t="s">
        <v>132</v>
      </c>
      <c r="BQ59" s="6" t="s">
        <v>132</v>
      </c>
      <c r="BR59" s="6" t="s">
        <v>132</v>
      </c>
      <c r="BS59" s="15">
        <v>1159000</v>
      </c>
      <c r="BT59" s="20">
        <v>49</v>
      </c>
      <c r="BU59" s="19" t="s">
        <v>93</v>
      </c>
    </row>
    <row r="60" spans="1:73" ht="15.75" thickBot="1">
      <c r="A60" s="9">
        <v>50</v>
      </c>
      <c r="B60" s="13" t="s">
        <v>36</v>
      </c>
      <c r="C60" s="22">
        <v>4030</v>
      </c>
      <c r="D60" s="22">
        <v>443300</v>
      </c>
      <c r="E60" s="17" t="s">
        <v>132</v>
      </c>
      <c r="F60" s="6" t="s">
        <v>132</v>
      </c>
      <c r="G60" s="6" t="s">
        <v>132</v>
      </c>
      <c r="H60" s="17" t="s">
        <v>132</v>
      </c>
      <c r="I60" s="6" t="s">
        <v>132</v>
      </c>
      <c r="J60" s="6" t="s">
        <v>132</v>
      </c>
      <c r="K60" s="30">
        <f>M60</f>
        <v>403000</v>
      </c>
      <c r="L60" s="30">
        <f>M60-K60</f>
        <v>0</v>
      </c>
      <c r="M60" s="6">
        <v>403000</v>
      </c>
      <c r="N60" s="6">
        <f>P60/1.2</f>
        <v>282100</v>
      </c>
      <c r="O60" s="6">
        <f>P60-N60</f>
        <v>56420</v>
      </c>
      <c r="P60" s="6">
        <v>338520</v>
      </c>
      <c r="Q60" s="17" t="s">
        <v>132</v>
      </c>
      <c r="R60" s="6" t="s">
        <v>132</v>
      </c>
      <c r="S60" s="6" t="s">
        <v>132</v>
      </c>
      <c r="T60" s="9">
        <v>50</v>
      </c>
      <c r="U60" s="13" t="s">
        <v>36</v>
      </c>
      <c r="V60" s="22">
        <v>4030</v>
      </c>
      <c r="W60" s="22">
        <v>443300</v>
      </c>
      <c r="X60" s="17" t="s">
        <v>132</v>
      </c>
      <c r="Y60" s="6" t="s">
        <v>132</v>
      </c>
      <c r="Z60" s="6" t="s">
        <v>132</v>
      </c>
      <c r="AA60" s="6" t="s">
        <v>132</v>
      </c>
      <c r="AB60" s="6" t="s">
        <v>132</v>
      </c>
      <c r="AC60" s="6" t="s">
        <v>132</v>
      </c>
      <c r="AD60" s="6" t="s">
        <v>132</v>
      </c>
      <c r="AE60" s="6" t="s">
        <v>132</v>
      </c>
      <c r="AF60" s="6" t="s">
        <v>132</v>
      </c>
      <c r="AG60" s="17" t="s">
        <v>132</v>
      </c>
      <c r="AH60" s="6" t="s">
        <v>132</v>
      </c>
      <c r="AI60" s="6" t="s">
        <v>132</v>
      </c>
      <c r="AJ60" s="17" t="s">
        <v>132</v>
      </c>
      <c r="AK60" s="6" t="s">
        <v>132</v>
      </c>
      <c r="AL60" s="6" t="s">
        <v>132</v>
      </c>
      <c r="AM60" s="9">
        <v>50</v>
      </c>
      <c r="AN60" s="13" t="s">
        <v>36</v>
      </c>
      <c r="AO60" s="15">
        <v>4030</v>
      </c>
      <c r="AP60" s="15">
        <v>443300</v>
      </c>
      <c r="AQ60" s="6">
        <f t="shared" si="0"/>
        <v>342550</v>
      </c>
      <c r="AR60" s="6">
        <f t="shared" si="1"/>
        <v>68510</v>
      </c>
      <c r="AS60" s="6">
        <v>411060</v>
      </c>
      <c r="AT60" s="17" t="s">
        <v>132</v>
      </c>
      <c r="AU60" s="6" t="s">
        <v>132</v>
      </c>
      <c r="AV60" s="6" t="s">
        <v>132</v>
      </c>
      <c r="AW60" s="17" t="s">
        <v>132</v>
      </c>
      <c r="AX60" s="6" t="s">
        <v>132</v>
      </c>
      <c r="AY60" s="6" t="s">
        <v>132</v>
      </c>
      <c r="AZ60" s="6">
        <f t="shared" ref="AZ60" si="90">BB60/1.2</f>
        <v>349266.66666666669</v>
      </c>
      <c r="BA60" s="6">
        <f t="shared" si="89"/>
        <v>69853.333333333314</v>
      </c>
      <c r="BB60" s="6">
        <v>419120</v>
      </c>
      <c r="BC60" s="9">
        <v>50</v>
      </c>
      <c r="BD60" s="13" t="s">
        <v>36</v>
      </c>
      <c r="BE60" s="15">
        <v>4030</v>
      </c>
      <c r="BF60" s="15">
        <v>443300</v>
      </c>
      <c r="BG60" s="17" t="s">
        <v>132</v>
      </c>
      <c r="BH60" s="6" t="s">
        <v>132</v>
      </c>
      <c r="BI60" s="6" t="s">
        <v>132</v>
      </c>
      <c r="BJ60" s="6">
        <f t="shared" ref="BJ60" si="91">BL60/1.2</f>
        <v>335833.33333333337</v>
      </c>
      <c r="BK60" s="6">
        <f t="shared" si="86"/>
        <v>67166.666666666628</v>
      </c>
      <c r="BL60" s="6">
        <v>403000</v>
      </c>
      <c r="BM60" s="17" t="s">
        <v>132</v>
      </c>
      <c r="BN60" s="6" t="s">
        <v>132</v>
      </c>
      <c r="BO60" s="6" t="s">
        <v>132</v>
      </c>
      <c r="BP60" s="17" t="s">
        <v>132</v>
      </c>
      <c r="BQ60" s="6" t="s">
        <v>132</v>
      </c>
      <c r="BR60" s="6" t="s">
        <v>132</v>
      </c>
      <c r="BS60" s="15">
        <v>443300</v>
      </c>
      <c r="BT60" s="20">
        <v>50</v>
      </c>
      <c r="BU60" s="19" t="s">
        <v>94</v>
      </c>
    </row>
    <row r="61" spans="1:73" ht="15.75" thickBot="1">
      <c r="A61" s="9">
        <v>51</v>
      </c>
      <c r="B61" s="13" t="s">
        <v>37</v>
      </c>
      <c r="C61" s="22">
        <v>10200</v>
      </c>
      <c r="D61" s="22">
        <v>265200</v>
      </c>
      <c r="E61" s="17" t="s">
        <v>132</v>
      </c>
      <c r="F61" s="6" t="s">
        <v>132</v>
      </c>
      <c r="G61" s="6" t="s">
        <v>132</v>
      </c>
      <c r="H61" s="17" t="s">
        <v>132</v>
      </c>
      <c r="I61" s="6" t="s">
        <v>132</v>
      </c>
      <c r="J61" s="6" t="s">
        <v>132</v>
      </c>
      <c r="K61" s="17" t="s">
        <v>132</v>
      </c>
      <c r="L61" s="6" t="s">
        <v>132</v>
      </c>
      <c r="M61" s="6" t="s">
        <v>132</v>
      </c>
      <c r="N61" s="6">
        <f>P61/1.2</f>
        <v>204000</v>
      </c>
      <c r="O61" s="6">
        <f>P61-N61</f>
        <v>40800</v>
      </c>
      <c r="P61" s="6">
        <v>244800</v>
      </c>
      <c r="Q61" s="17" t="s">
        <v>132</v>
      </c>
      <c r="R61" s="6" t="s">
        <v>132</v>
      </c>
      <c r="S61" s="6" t="s">
        <v>132</v>
      </c>
      <c r="T61" s="9">
        <v>51</v>
      </c>
      <c r="U61" s="13" t="s">
        <v>37</v>
      </c>
      <c r="V61" s="22">
        <v>10200</v>
      </c>
      <c r="W61" s="22">
        <v>265200</v>
      </c>
      <c r="X61" s="17" t="s">
        <v>132</v>
      </c>
      <c r="Y61" s="6" t="s">
        <v>132</v>
      </c>
      <c r="Z61" s="6" t="s">
        <v>132</v>
      </c>
      <c r="AA61" s="6" t="s">
        <v>132</v>
      </c>
      <c r="AB61" s="6" t="s">
        <v>132</v>
      </c>
      <c r="AC61" s="6" t="s">
        <v>132</v>
      </c>
      <c r="AD61" s="6" t="s">
        <v>132</v>
      </c>
      <c r="AE61" s="6" t="s">
        <v>132</v>
      </c>
      <c r="AF61" s="6" t="s">
        <v>132</v>
      </c>
      <c r="AG61" s="17" t="s">
        <v>132</v>
      </c>
      <c r="AH61" s="6" t="s">
        <v>132</v>
      </c>
      <c r="AI61" s="6" t="s">
        <v>132</v>
      </c>
      <c r="AJ61" s="17" t="s">
        <v>132</v>
      </c>
      <c r="AK61" s="6" t="s">
        <v>132</v>
      </c>
      <c r="AL61" s="6" t="s">
        <v>132</v>
      </c>
      <c r="AM61" s="9">
        <v>51</v>
      </c>
      <c r="AN61" s="13" t="s">
        <v>37</v>
      </c>
      <c r="AO61" s="15">
        <v>10200</v>
      </c>
      <c r="AP61" s="15">
        <v>265200</v>
      </c>
      <c r="AQ61" s="17" t="s">
        <v>132</v>
      </c>
      <c r="AR61" s="6" t="s">
        <v>132</v>
      </c>
      <c r="AS61" s="6" t="s">
        <v>132</v>
      </c>
      <c r="AT61" s="17" t="s">
        <v>132</v>
      </c>
      <c r="AU61" s="6" t="s">
        <v>132</v>
      </c>
      <c r="AV61" s="6" t="s">
        <v>132</v>
      </c>
      <c r="AW61" s="17" t="s">
        <v>132</v>
      </c>
      <c r="AX61" s="6" t="s">
        <v>132</v>
      </c>
      <c r="AY61" s="6" t="s">
        <v>132</v>
      </c>
      <c r="AZ61" s="6">
        <f t="shared" ref="AZ61" si="92">BB61/1.2</f>
        <v>218450</v>
      </c>
      <c r="BA61" s="6">
        <f t="shared" si="89"/>
        <v>43690</v>
      </c>
      <c r="BB61" s="6">
        <v>262140</v>
      </c>
      <c r="BC61" s="9">
        <v>51</v>
      </c>
      <c r="BD61" s="13" t="s">
        <v>37</v>
      </c>
      <c r="BE61" s="15">
        <v>10200</v>
      </c>
      <c r="BF61" s="15">
        <v>265200</v>
      </c>
      <c r="BG61" s="17" t="s">
        <v>132</v>
      </c>
      <c r="BH61" s="6" t="s">
        <v>132</v>
      </c>
      <c r="BI61" s="6" t="s">
        <v>132</v>
      </c>
      <c r="BJ61" s="6">
        <f t="shared" ref="BJ61" si="93">BL61/1.2</f>
        <v>221000</v>
      </c>
      <c r="BK61" s="6">
        <f t="shared" si="86"/>
        <v>44200</v>
      </c>
      <c r="BL61" s="6">
        <v>265200</v>
      </c>
      <c r="BM61" s="17" t="s">
        <v>132</v>
      </c>
      <c r="BN61" s="6" t="s">
        <v>132</v>
      </c>
      <c r="BO61" s="6" t="s">
        <v>132</v>
      </c>
      <c r="BP61" s="17" t="s">
        <v>132</v>
      </c>
      <c r="BQ61" s="6" t="s">
        <v>132</v>
      </c>
      <c r="BR61" s="6" t="s">
        <v>132</v>
      </c>
      <c r="BS61" s="15">
        <v>265200</v>
      </c>
      <c r="BT61" s="20">
        <v>51</v>
      </c>
      <c r="BU61" s="19" t="s">
        <v>95</v>
      </c>
    </row>
    <row r="62" spans="1:73" ht="15.75" thickBot="1">
      <c r="A62" s="9">
        <v>52</v>
      </c>
      <c r="B62" s="13" t="s">
        <v>21</v>
      </c>
      <c r="C62" s="22">
        <v>7600</v>
      </c>
      <c r="D62" s="22">
        <v>1596000</v>
      </c>
      <c r="E62" s="17" t="s">
        <v>132</v>
      </c>
      <c r="F62" s="6" t="s">
        <v>132</v>
      </c>
      <c r="G62" s="6" t="s">
        <v>132</v>
      </c>
      <c r="H62" s="17" t="s">
        <v>132</v>
      </c>
      <c r="I62" s="6" t="s">
        <v>132</v>
      </c>
      <c r="J62" s="6" t="s">
        <v>132</v>
      </c>
      <c r="K62" s="17" t="s">
        <v>132</v>
      </c>
      <c r="L62" s="6" t="s">
        <v>132</v>
      </c>
      <c r="M62" s="6" t="s">
        <v>132</v>
      </c>
      <c r="N62" s="6" t="s">
        <v>132</v>
      </c>
      <c r="O62" s="6" t="s">
        <v>132</v>
      </c>
      <c r="P62" s="6" t="s">
        <v>132</v>
      </c>
      <c r="Q62" s="17" t="s">
        <v>132</v>
      </c>
      <c r="R62" s="6" t="s">
        <v>132</v>
      </c>
      <c r="S62" s="6" t="s">
        <v>132</v>
      </c>
      <c r="T62" s="9">
        <v>52</v>
      </c>
      <c r="U62" s="13" t="s">
        <v>21</v>
      </c>
      <c r="V62" s="22">
        <v>7600</v>
      </c>
      <c r="W62" s="22">
        <v>1596000</v>
      </c>
      <c r="X62" s="17" t="s">
        <v>132</v>
      </c>
      <c r="Y62" s="6" t="s">
        <v>132</v>
      </c>
      <c r="Z62" s="6" t="s">
        <v>132</v>
      </c>
      <c r="AA62" s="6" t="s">
        <v>132</v>
      </c>
      <c r="AB62" s="6" t="s">
        <v>132</v>
      </c>
      <c r="AC62" s="6" t="s">
        <v>132</v>
      </c>
      <c r="AD62" s="6" t="s">
        <v>132</v>
      </c>
      <c r="AE62" s="6" t="s">
        <v>132</v>
      </c>
      <c r="AF62" s="6" t="s">
        <v>132</v>
      </c>
      <c r="AG62" s="17" t="s">
        <v>132</v>
      </c>
      <c r="AH62" s="6" t="s">
        <v>132</v>
      </c>
      <c r="AI62" s="6" t="s">
        <v>132</v>
      </c>
      <c r="AJ62" s="17" t="s">
        <v>132</v>
      </c>
      <c r="AK62" s="6" t="s">
        <v>132</v>
      </c>
      <c r="AL62" s="6" t="s">
        <v>132</v>
      </c>
      <c r="AM62" s="9">
        <v>52</v>
      </c>
      <c r="AN62" s="13" t="s">
        <v>21</v>
      </c>
      <c r="AO62" s="15">
        <v>7600</v>
      </c>
      <c r="AP62" s="15">
        <v>1596000</v>
      </c>
      <c r="AQ62" s="6">
        <f t="shared" si="0"/>
        <v>1254000</v>
      </c>
      <c r="AR62" s="6">
        <f t="shared" si="1"/>
        <v>250800</v>
      </c>
      <c r="AS62" s="6">
        <v>1504800</v>
      </c>
      <c r="AT62" s="17" t="s">
        <v>132</v>
      </c>
      <c r="AU62" s="6" t="s">
        <v>132</v>
      </c>
      <c r="AV62" s="6" t="s">
        <v>132</v>
      </c>
      <c r="AW62" s="17" t="s">
        <v>132</v>
      </c>
      <c r="AX62" s="6" t="s">
        <v>132</v>
      </c>
      <c r="AY62" s="6" t="s">
        <v>132</v>
      </c>
      <c r="AZ62" s="6" t="s">
        <v>132</v>
      </c>
      <c r="BA62" s="6" t="s">
        <v>132</v>
      </c>
      <c r="BB62" s="6" t="s">
        <v>132</v>
      </c>
      <c r="BC62" s="9">
        <v>52</v>
      </c>
      <c r="BD62" s="13" t="s">
        <v>21</v>
      </c>
      <c r="BE62" s="15">
        <v>7600</v>
      </c>
      <c r="BF62" s="15">
        <v>1596000</v>
      </c>
      <c r="BG62" s="17" t="s">
        <v>132</v>
      </c>
      <c r="BH62" s="6" t="s">
        <v>132</v>
      </c>
      <c r="BI62" s="6" t="s">
        <v>132</v>
      </c>
      <c r="BJ62" s="6">
        <f t="shared" ref="BJ62" si="94">BL62/1.2</f>
        <v>1235000</v>
      </c>
      <c r="BK62" s="6">
        <f t="shared" si="86"/>
        <v>247000</v>
      </c>
      <c r="BL62" s="6">
        <v>1482000</v>
      </c>
      <c r="BM62" s="17" t="s">
        <v>132</v>
      </c>
      <c r="BN62" s="6" t="s">
        <v>132</v>
      </c>
      <c r="BO62" s="6" t="s">
        <v>132</v>
      </c>
      <c r="BP62" s="17" t="s">
        <v>132</v>
      </c>
      <c r="BQ62" s="6" t="s">
        <v>132</v>
      </c>
      <c r="BR62" s="6" t="s">
        <v>132</v>
      </c>
      <c r="BS62" s="15">
        <v>1596000</v>
      </c>
      <c r="BT62" s="20">
        <v>52</v>
      </c>
      <c r="BU62" s="19" t="s">
        <v>96</v>
      </c>
    </row>
    <row r="63" spans="1:73" ht="15.75" thickBot="1">
      <c r="A63" s="9">
        <v>53</v>
      </c>
      <c r="B63" s="13" t="s">
        <v>21</v>
      </c>
      <c r="C63" s="22">
        <v>7200</v>
      </c>
      <c r="D63" s="22">
        <v>3600000</v>
      </c>
      <c r="E63" s="17" t="s">
        <v>132</v>
      </c>
      <c r="F63" s="6" t="s">
        <v>132</v>
      </c>
      <c r="G63" s="6" t="s">
        <v>132</v>
      </c>
      <c r="H63" s="17" t="s">
        <v>132</v>
      </c>
      <c r="I63" s="6" t="s">
        <v>132</v>
      </c>
      <c r="J63" s="6" t="s">
        <v>132</v>
      </c>
      <c r="K63" s="17" t="s">
        <v>132</v>
      </c>
      <c r="L63" s="6" t="s">
        <v>132</v>
      </c>
      <c r="M63" s="6" t="s">
        <v>132</v>
      </c>
      <c r="N63" s="6" t="s">
        <v>132</v>
      </c>
      <c r="O63" s="6" t="s">
        <v>132</v>
      </c>
      <c r="P63" s="6" t="s">
        <v>132</v>
      </c>
      <c r="Q63" s="17" t="s">
        <v>132</v>
      </c>
      <c r="R63" s="6" t="s">
        <v>132</v>
      </c>
      <c r="S63" s="6" t="s">
        <v>132</v>
      </c>
      <c r="T63" s="9">
        <v>53</v>
      </c>
      <c r="U63" s="13" t="s">
        <v>21</v>
      </c>
      <c r="V63" s="22">
        <v>7200</v>
      </c>
      <c r="W63" s="22">
        <v>3600000</v>
      </c>
      <c r="X63" s="17" t="s">
        <v>132</v>
      </c>
      <c r="Y63" s="6" t="s">
        <v>132</v>
      </c>
      <c r="Z63" s="6" t="s">
        <v>132</v>
      </c>
      <c r="AA63" s="6" t="s">
        <v>132</v>
      </c>
      <c r="AB63" s="6" t="s">
        <v>132</v>
      </c>
      <c r="AC63" s="6" t="s">
        <v>132</v>
      </c>
      <c r="AD63" s="6" t="s">
        <v>132</v>
      </c>
      <c r="AE63" s="6" t="s">
        <v>132</v>
      </c>
      <c r="AF63" s="6" t="s">
        <v>132</v>
      </c>
      <c r="AG63" s="17" t="s">
        <v>132</v>
      </c>
      <c r="AH63" s="6" t="s">
        <v>132</v>
      </c>
      <c r="AI63" s="6" t="s">
        <v>132</v>
      </c>
      <c r="AJ63" s="17" t="s">
        <v>132</v>
      </c>
      <c r="AK63" s="6" t="s">
        <v>132</v>
      </c>
      <c r="AL63" s="6" t="s">
        <v>132</v>
      </c>
      <c r="AM63" s="9">
        <v>53</v>
      </c>
      <c r="AN63" s="13" t="s">
        <v>21</v>
      </c>
      <c r="AO63" s="15">
        <v>7200</v>
      </c>
      <c r="AP63" s="15">
        <v>3600000</v>
      </c>
      <c r="AQ63" s="11">
        <f t="shared" si="0"/>
        <v>3600000</v>
      </c>
      <c r="AR63" s="11">
        <f t="shared" si="1"/>
        <v>720000</v>
      </c>
      <c r="AS63" s="11">
        <v>4320000</v>
      </c>
      <c r="AT63" s="17" t="s">
        <v>132</v>
      </c>
      <c r="AU63" s="6" t="s">
        <v>132</v>
      </c>
      <c r="AV63" s="6" t="s">
        <v>132</v>
      </c>
      <c r="AW63" s="17" t="s">
        <v>132</v>
      </c>
      <c r="AX63" s="6" t="s">
        <v>132</v>
      </c>
      <c r="AY63" s="6" t="s">
        <v>132</v>
      </c>
      <c r="AZ63" s="6">
        <f t="shared" ref="AZ63" si="95">BB63/1.2</f>
        <v>2856000</v>
      </c>
      <c r="BA63" s="6">
        <f t="shared" si="89"/>
        <v>571200</v>
      </c>
      <c r="BB63" s="6">
        <v>3427200</v>
      </c>
      <c r="BC63" s="9">
        <v>53</v>
      </c>
      <c r="BD63" s="13" t="s">
        <v>21</v>
      </c>
      <c r="BE63" s="15">
        <v>7200</v>
      </c>
      <c r="BF63" s="15">
        <v>3600000</v>
      </c>
      <c r="BG63" s="17" t="s">
        <v>132</v>
      </c>
      <c r="BH63" s="6" t="s">
        <v>132</v>
      </c>
      <c r="BI63" s="6" t="s">
        <v>132</v>
      </c>
      <c r="BJ63" s="6">
        <f t="shared" ref="BJ63:BJ64" si="96">BL63/1.2</f>
        <v>2820000</v>
      </c>
      <c r="BK63" s="6">
        <f t="shared" si="86"/>
        <v>564000</v>
      </c>
      <c r="BL63" s="6">
        <v>3384000</v>
      </c>
      <c r="BM63" s="17" t="s">
        <v>132</v>
      </c>
      <c r="BN63" s="6" t="s">
        <v>132</v>
      </c>
      <c r="BO63" s="6" t="s">
        <v>132</v>
      </c>
      <c r="BP63" s="17" t="s">
        <v>132</v>
      </c>
      <c r="BQ63" s="6" t="s">
        <v>132</v>
      </c>
      <c r="BR63" s="6" t="s">
        <v>132</v>
      </c>
      <c r="BS63" s="15">
        <v>3600000</v>
      </c>
      <c r="BT63" s="20">
        <v>53</v>
      </c>
      <c r="BU63" s="19" t="s">
        <v>97</v>
      </c>
    </row>
    <row r="64" spans="1:73" ht="15.75" thickBot="1">
      <c r="A64" s="9">
        <v>54</v>
      </c>
      <c r="B64" s="13" t="s">
        <v>22</v>
      </c>
      <c r="C64" s="22">
        <v>1170</v>
      </c>
      <c r="D64" s="22">
        <v>2574000</v>
      </c>
      <c r="E64" s="17" t="s">
        <v>132</v>
      </c>
      <c r="F64" s="6" t="s">
        <v>132</v>
      </c>
      <c r="G64" s="6" t="s">
        <v>132</v>
      </c>
      <c r="H64" s="17" t="s">
        <v>132</v>
      </c>
      <c r="I64" s="6" t="s">
        <v>132</v>
      </c>
      <c r="J64" s="6" t="s">
        <v>132</v>
      </c>
      <c r="K64" s="17" t="s">
        <v>132</v>
      </c>
      <c r="L64" s="6" t="s">
        <v>132</v>
      </c>
      <c r="M64" s="6" t="s">
        <v>132</v>
      </c>
      <c r="N64" s="6">
        <f>P64/1.2</f>
        <v>1146600</v>
      </c>
      <c r="O64" s="6">
        <f>P64-N64</f>
        <v>229320</v>
      </c>
      <c r="P64" s="6">
        <v>1375920</v>
      </c>
      <c r="Q64" s="17" t="s">
        <v>132</v>
      </c>
      <c r="R64" s="6" t="s">
        <v>132</v>
      </c>
      <c r="S64" s="6" t="s">
        <v>132</v>
      </c>
      <c r="T64" s="9">
        <v>54</v>
      </c>
      <c r="U64" s="13" t="s">
        <v>22</v>
      </c>
      <c r="V64" s="22">
        <v>1170</v>
      </c>
      <c r="W64" s="22">
        <v>2574000</v>
      </c>
      <c r="X64" s="17" t="s">
        <v>132</v>
      </c>
      <c r="Y64" s="6" t="s">
        <v>132</v>
      </c>
      <c r="Z64" s="6" t="s">
        <v>132</v>
      </c>
      <c r="AA64" s="6">
        <f t="shared" si="4"/>
        <v>1989000</v>
      </c>
      <c r="AB64" s="6">
        <f t="shared" si="5"/>
        <v>397800</v>
      </c>
      <c r="AC64" s="6">
        <v>2386800</v>
      </c>
      <c r="AD64" s="6" t="s">
        <v>132</v>
      </c>
      <c r="AE64" s="6" t="s">
        <v>132</v>
      </c>
      <c r="AF64" s="6" t="s">
        <v>132</v>
      </c>
      <c r="AG64" s="17" t="s">
        <v>132</v>
      </c>
      <c r="AH64" s="6" t="s">
        <v>132</v>
      </c>
      <c r="AI64" s="6" t="s">
        <v>132</v>
      </c>
      <c r="AJ64" s="17" t="s">
        <v>132</v>
      </c>
      <c r="AK64" s="6" t="s">
        <v>132</v>
      </c>
      <c r="AL64" s="6" t="s">
        <v>132</v>
      </c>
      <c r="AM64" s="9">
        <v>54</v>
      </c>
      <c r="AN64" s="13" t="s">
        <v>22</v>
      </c>
      <c r="AO64" s="15">
        <v>1170</v>
      </c>
      <c r="AP64" s="15">
        <v>2574000</v>
      </c>
      <c r="AQ64" s="6">
        <f t="shared" si="0"/>
        <v>1404000</v>
      </c>
      <c r="AR64" s="6">
        <f t="shared" si="1"/>
        <v>280800</v>
      </c>
      <c r="AS64" s="6">
        <v>1684800</v>
      </c>
      <c r="AT64" s="17" t="s">
        <v>132</v>
      </c>
      <c r="AU64" s="6" t="s">
        <v>132</v>
      </c>
      <c r="AV64" s="6" t="s">
        <v>132</v>
      </c>
      <c r="AW64" s="17" t="s">
        <v>132</v>
      </c>
      <c r="AX64" s="6" t="s">
        <v>132</v>
      </c>
      <c r="AY64" s="6" t="s">
        <v>132</v>
      </c>
      <c r="AZ64" s="6">
        <f t="shared" ref="AZ64" si="97">BB64/1.2</f>
        <v>1433250</v>
      </c>
      <c r="BA64" s="6">
        <f t="shared" si="89"/>
        <v>286650</v>
      </c>
      <c r="BB64" s="6">
        <v>1719900</v>
      </c>
      <c r="BC64" s="9">
        <v>54</v>
      </c>
      <c r="BD64" s="13" t="s">
        <v>22</v>
      </c>
      <c r="BE64" s="15">
        <v>1170</v>
      </c>
      <c r="BF64" s="15">
        <v>2574000</v>
      </c>
      <c r="BG64" s="17" t="s">
        <v>132</v>
      </c>
      <c r="BH64" s="6" t="s">
        <v>132</v>
      </c>
      <c r="BI64" s="6" t="s">
        <v>132</v>
      </c>
      <c r="BJ64" s="6">
        <f t="shared" si="96"/>
        <v>1276666.6666666667</v>
      </c>
      <c r="BK64" s="6">
        <f t="shared" si="86"/>
        <v>255333.33333333326</v>
      </c>
      <c r="BL64" s="6">
        <v>1532000</v>
      </c>
      <c r="BM64" s="17" t="s">
        <v>132</v>
      </c>
      <c r="BN64" s="6" t="s">
        <v>132</v>
      </c>
      <c r="BO64" s="6" t="s">
        <v>132</v>
      </c>
      <c r="BP64" s="17" t="s">
        <v>132</v>
      </c>
      <c r="BQ64" s="6" t="s">
        <v>132</v>
      </c>
      <c r="BR64" s="6" t="s">
        <v>132</v>
      </c>
      <c r="BS64" s="15">
        <v>2574000</v>
      </c>
      <c r="BT64" s="20">
        <v>54</v>
      </c>
      <c r="BU64" s="19" t="s">
        <v>98</v>
      </c>
    </row>
    <row r="65" spans="1:73" ht="15.75" thickBot="1">
      <c r="A65" s="9">
        <v>55</v>
      </c>
      <c r="B65" s="13" t="s">
        <v>22</v>
      </c>
      <c r="C65" s="22">
        <v>1020</v>
      </c>
      <c r="D65" s="22">
        <v>1122000</v>
      </c>
      <c r="E65" s="17" t="s">
        <v>132</v>
      </c>
      <c r="F65" s="6" t="s">
        <v>132</v>
      </c>
      <c r="G65" s="6" t="s">
        <v>132</v>
      </c>
      <c r="H65" s="17" t="s">
        <v>132</v>
      </c>
      <c r="I65" s="6" t="s">
        <v>132</v>
      </c>
      <c r="J65" s="6" t="s">
        <v>132</v>
      </c>
      <c r="K65" s="17" t="s">
        <v>132</v>
      </c>
      <c r="L65" s="6" t="s">
        <v>132</v>
      </c>
      <c r="M65" s="6" t="s">
        <v>132</v>
      </c>
      <c r="N65" s="6">
        <f>P65/1.2</f>
        <v>714000</v>
      </c>
      <c r="O65" s="6">
        <f>P65-N65</f>
        <v>142800</v>
      </c>
      <c r="P65" s="6">
        <v>856800</v>
      </c>
      <c r="Q65" s="17" t="s">
        <v>132</v>
      </c>
      <c r="R65" s="6" t="s">
        <v>132</v>
      </c>
      <c r="S65" s="6" t="s">
        <v>132</v>
      </c>
      <c r="T65" s="9">
        <v>55</v>
      </c>
      <c r="U65" s="13" t="s">
        <v>22</v>
      </c>
      <c r="V65" s="22">
        <v>1020</v>
      </c>
      <c r="W65" s="22">
        <v>1122000</v>
      </c>
      <c r="X65" s="17" t="s">
        <v>132</v>
      </c>
      <c r="Y65" s="6" t="s">
        <v>132</v>
      </c>
      <c r="Z65" s="6" t="s">
        <v>132</v>
      </c>
      <c r="AA65" s="6">
        <f t="shared" si="4"/>
        <v>805800</v>
      </c>
      <c r="AB65" s="6">
        <f t="shared" si="5"/>
        <v>161160</v>
      </c>
      <c r="AC65" s="6">
        <v>966960</v>
      </c>
      <c r="AD65" s="6" t="s">
        <v>132</v>
      </c>
      <c r="AE65" s="6" t="s">
        <v>132</v>
      </c>
      <c r="AF65" s="6" t="s">
        <v>132</v>
      </c>
      <c r="AG65" s="17" t="s">
        <v>132</v>
      </c>
      <c r="AH65" s="6" t="s">
        <v>132</v>
      </c>
      <c r="AI65" s="6" t="s">
        <v>132</v>
      </c>
      <c r="AJ65" s="17" t="s">
        <v>132</v>
      </c>
      <c r="AK65" s="6" t="s">
        <v>132</v>
      </c>
      <c r="AL65" s="6" t="s">
        <v>132</v>
      </c>
      <c r="AM65" s="9">
        <v>55</v>
      </c>
      <c r="AN65" s="13" t="s">
        <v>22</v>
      </c>
      <c r="AO65" s="15">
        <v>1020</v>
      </c>
      <c r="AP65" s="15">
        <v>1122000</v>
      </c>
      <c r="AQ65" s="6">
        <f t="shared" si="0"/>
        <v>918000</v>
      </c>
      <c r="AR65" s="6">
        <f t="shared" si="1"/>
        <v>183600</v>
      </c>
      <c r="AS65" s="6">
        <v>1101600</v>
      </c>
      <c r="AT65" s="17" t="s">
        <v>132</v>
      </c>
      <c r="AU65" s="6" t="s">
        <v>132</v>
      </c>
      <c r="AV65" s="6" t="s">
        <v>132</v>
      </c>
      <c r="AW65" s="17" t="s">
        <v>132</v>
      </c>
      <c r="AX65" s="6" t="s">
        <v>132</v>
      </c>
      <c r="AY65" s="6" t="s">
        <v>132</v>
      </c>
      <c r="AZ65" s="6" t="s">
        <v>132</v>
      </c>
      <c r="BA65" s="6" t="s">
        <v>132</v>
      </c>
      <c r="BB65" s="6" t="s">
        <v>132</v>
      </c>
      <c r="BC65" s="9">
        <v>55</v>
      </c>
      <c r="BD65" s="13" t="s">
        <v>22</v>
      </c>
      <c r="BE65" s="15">
        <v>1020</v>
      </c>
      <c r="BF65" s="15">
        <v>1122000</v>
      </c>
      <c r="BG65" s="17" t="s">
        <v>132</v>
      </c>
      <c r="BH65" s="6" t="s">
        <v>132</v>
      </c>
      <c r="BI65" s="6" t="s">
        <v>132</v>
      </c>
      <c r="BJ65" s="17" t="s">
        <v>132</v>
      </c>
      <c r="BK65" s="6" t="s">
        <v>132</v>
      </c>
      <c r="BL65" s="6" t="s">
        <v>132</v>
      </c>
      <c r="BM65" s="17" t="s">
        <v>132</v>
      </c>
      <c r="BN65" s="6" t="s">
        <v>132</v>
      </c>
      <c r="BO65" s="6" t="s">
        <v>132</v>
      </c>
      <c r="BP65" s="17" t="s">
        <v>132</v>
      </c>
      <c r="BQ65" s="6" t="s">
        <v>132</v>
      </c>
      <c r="BR65" s="6" t="s">
        <v>132</v>
      </c>
      <c r="BS65" s="15">
        <v>1122000</v>
      </c>
      <c r="BT65" s="20">
        <v>55</v>
      </c>
      <c r="BU65" s="19" t="s">
        <v>99</v>
      </c>
    </row>
    <row r="66" spans="1:73" ht="15.75" thickBot="1">
      <c r="A66" s="9">
        <v>56</v>
      </c>
      <c r="B66" s="13" t="s">
        <v>23</v>
      </c>
      <c r="C66" s="22">
        <v>1270</v>
      </c>
      <c r="D66" s="22">
        <v>1905000</v>
      </c>
      <c r="E66" s="17" t="s">
        <v>132</v>
      </c>
      <c r="F66" s="6" t="s">
        <v>132</v>
      </c>
      <c r="G66" s="6" t="s">
        <v>132</v>
      </c>
      <c r="H66" s="17" t="s">
        <v>132</v>
      </c>
      <c r="I66" s="6" t="s">
        <v>132</v>
      </c>
      <c r="J66" s="6" t="s">
        <v>132</v>
      </c>
      <c r="K66" s="17" t="s">
        <v>132</v>
      </c>
      <c r="L66" s="6" t="s">
        <v>132</v>
      </c>
      <c r="M66" s="6" t="s">
        <v>132</v>
      </c>
      <c r="N66" s="6" t="s">
        <v>132</v>
      </c>
      <c r="O66" s="6" t="s">
        <v>132</v>
      </c>
      <c r="P66" s="6" t="s">
        <v>132</v>
      </c>
      <c r="Q66" s="17" t="s">
        <v>132</v>
      </c>
      <c r="R66" s="6" t="s">
        <v>132</v>
      </c>
      <c r="S66" s="6" t="s">
        <v>132</v>
      </c>
      <c r="T66" s="9">
        <v>56</v>
      </c>
      <c r="U66" s="13" t="s">
        <v>23</v>
      </c>
      <c r="V66" s="22">
        <v>1270</v>
      </c>
      <c r="W66" s="22">
        <v>1905000</v>
      </c>
      <c r="X66" s="17" t="s">
        <v>132</v>
      </c>
      <c r="Y66" s="6" t="s">
        <v>132</v>
      </c>
      <c r="Z66" s="6" t="s">
        <v>132</v>
      </c>
      <c r="AA66" s="6" t="s">
        <v>132</v>
      </c>
      <c r="AB66" s="6" t="s">
        <v>132</v>
      </c>
      <c r="AC66" s="6" t="s">
        <v>132</v>
      </c>
      <c r="AD66" s="6" t="s">
        <v>132</v>
      </c>
      <c r="AE66" s="6" t="s">
        <v>132</v>
      </c>
      <c r="AF66" s="6" t="s">
        <v>132</v>
      </c>
      <c r="AG66" s="17" t="s">
        <v>132</v>
      </c>
      <c r="AH66" s="6" t="s">
        <v>132</v>
      </c>
      <c r="AI66" s="6" t="s">
        <v>132</v>
      </c>
      <c r="AJ66" s="17" t="s">
        <v>132</v>
      </c>
      <c r="AK66" s="6" t="s">
        <v>132</v>
      </c>
      <c r="AL66" s="6" t="s">
        <v>132</v>
      </c>
      <c r="AM66" s="9">
        <v>56</v>
      </c>
      <c r="AN66" s="13" t="s">
        <v>23</v>
      </c>
      <c r="AO66" s="15">
        <v>1270</v>
      </c>
      <c r="AP66" s="15">
        <v>1905000</v>
      </c>
      <c r="AQ66" s="6">
        <f t="shared" si="0"/>
        <v>1587500</v>
      </c>
      <c r="AR66" s="6">
        <f t="shared" si="1"/>
        <v>317500</v>
      </c>
      <c r="AS66" s="6">
        <v>1905000</v>
      </c>
      <c r="AT66" s="17" t="s">
        <v>132</v>
      </c>
      <c r="AU66" s="6" t="s">
        <v>132</v>
      </c>
      <c r="AV66" s="6" t="s">
        <v>132</v>
      </c>
      <c r="AW66" s="17" t="s">
        <v>132</v>
      </c>
      <c r="AX66" s="6" t="s">
        <v>132</v>
      </c>
      <c r="AY66" s="6" t="s">
        <v>132</v>
      </c>
      <c r="AZ66" s="6">
        <f t="shared" ref="AZ66" si="98">BB66/1.2</f>
        <v>1460500</v>
      </c>
      <c r="BA66" s="6">
        <f t="shared" si="89"/>
        <v>292100</v>
      </c>
      <c r="BB66" s="6">
        <v>1752600</v>
      </c>
      <c r="BC66" s="9">
        <v>56</v>
      </c>
      <c r="BD66" s="13" t="s">
        <v>23</v>
      </c>
      <c r="BE66" s="15">
        <v>1270</v>
      </c>
      <c r="BF66" s="15">
        <v>1905000</v>
      </c>
      <c r="BG66" s="17" t="s">
        <v>132</v>
      </c>
      <c r="BH66" s="6" t="s">
        <v>132</v>
      </c>
      <c r="BI66" s="6" t="s">
        <v>132</v>
      </c>
      <c r="BJ66" s="6">
        <f t="shared" ref="BJ66" si="99">BL66/1.2</f>
        <v>1471083.3333333335</v>
      </c>
      <c r="BK66" s="6">
        <f t="shared" si="86"/>
        <v>294216.66666666651</v>
      </c>
      <c r="BL66" s="6">
        <v>1765300</v>
      </c>
      <c r="BM66" s="17" t="s">
        <v>132</v>
      </c>
      <c r="BN66" s="6" t="s">
        <v>132</v>
      </c>
      <c r="BO66" s="6" t="s">
        <v>132</v>
      </c>
      <c r="BP66" s="17" t="s">
        <v>132</v>
      </c>
      <c r="BQ66" s="6" t="s">
        <v>132</v>
      </c>
      <c r="BR66" s="6" t="s">
        <v>132</v>
      </c>
      <c r="BS66" s="15">
        <v>1905000</v>
      </c>
      <c r="BT66" s="20">
        <v>56</v>
      </c>
      <c r="BU66" s="19" t="s">
        <v>100</v>
      </c>
    </row>
    <row r="67" spans="1:73" ht="15.75" thickBot="1">
      <c r="A67" s="9">
        <v>57</v>
      </c>
      <c r="B67" s="13" t="s">
        <v>23</v>
      </c>
      <c r="C67" s="22">
        <v>1370</v>
      </c>
      <c r="D67" s="22">
        <v>1205600</v>
      </c>
      <c r="E67" s="17" t="s">
        <v>132</v>
      </c>
      <c r="F67" s="6" t="s">
        <v>132</v>
      </c>
      <c r="G67" s="6" t="s">
        <v>132</v>
      </c>
      <c r="H67" s="17" t="s">
        <v>132</v>
      </c>
      <c r="I67" s="6" t="s">
        <v>132</v>
      </c>
      <c r="J67" s="6" t="s">
        <v>132</v>
      </c>
      <c r="K67" s="17" t="s">
        <v>132</v>
      </c>
      <c r="L67" s="6" t="s">
        <v>132</v>
      </c>
      <c r="M67" s="6" t="s">
        <v>132</v>
      </c>
      <c r="N67" s="6">
        <f>P67/1.2</f>
        <v>787750</v>
      </c>
      <c r="O67" s="6">
        <f>P67-N67</f>
        <v>157550</v>
      </c>
      <c r="P67" s="6">
        <v>945300</v>
      </c>
      <c r="Q67" s="17" t="s">
        <v>132</v>
      </c>
      <c r="R67" s="6" t="s">
        <v>132</v>
      </c>
      <c r="S67" s="6" t="s">
        <v>132</v>
      </c>
      <c r="T67" s="9">
        <v>57</v>
      </c>
      <c r="U67" s="13" t="s">
        <v>23</v>
      </c>
      <c r="V67" s="22">
        <v>1370</v>
      </c>
      <c r="W67" s="22">
        <v>1205600</v>
      </c>
      <c r="X67" s="17" t="s">
        <v>132</v>
      </c>
      <c r="Y67" s="6" t="s">
        <v>132</v>
      </c>
      <c r="Z67" s="6" t="s">
        <v>132</v>
      </c>
      <c r="AA67" s="6" t="s">
        <v>132</v>
      </c>
      <c r="AB67" s="6" t="s">
        <v>132</v>
      </c>
      <c r="AC67" s="6" t="s">
        <v>132</v>
      </c>
      <c r="AD67" s="6" t="s">
        <v>132</v>
      </c>
      <c r="AE67" s="6" t="s">
        <v>132</v>
      </c>
      <c r="AF67" s="6" t="s">
        <v>132</v>
      </c>
      <c r="AG67" s="17" t="s">
        <v>132</v>
      </c>
      <c r="AH67" s="6" t="s">
        <v>132</v>
      </c>
      <c r="AI67" s="6" t="s">
        <v>132</v>
      </c>
      <c r="AJ67" s="17" t="s">
        <v>132</v>
      </c>
      <c r="AK67" s="6" t="s">
        <v>132</v>
      </c>
      <c r="AL67" s="6" t="s">
        <v>132</v>
      </c>
      <c r="AM67" s="9">
        <v>57</v>
      </c>
      <c r="AN67" s="13" t="s">
        <v>23</v>
      </c>
      <c r="AO67" s="15">
        <v>1370</v>
      </c>
      <c r="AP67" s="15">
        <v>1205600</v>
      </c>
      <c r="AQ67" s="6">
        <f t="shared" si="0"/>
        <v>1004666.6666666667</v>
      </c>
      <c r="AR67" s="6">
        <f t="shared" si="1"/>
        <v>200933.33333333326</v>
      </c>
      <c r="AS67" s="6">
        <v>1205600</v>
      </c>
      <c r="AT67" s="17" t="s">
        <v>132</v>
      </c>
      <c r="AU67" s="6" t="s">
        <v>132</v>
      </c>
      <c r="AV67" s="6" t="s">
        <v>132</v>
      </c>
      <c r="AW67" s="17" t="s">
        <v>132</v>
      </c>
      <c r="AX67" s="6" t="s">
        <v>132</v>
      </c>
      <c r="AY67" s="6" t="s">
        <v>132</v>
      </c>
      <c r="AZ67" s="6">
        <f t="shared" ref="AZ67" si="100">BB67/1.2</f>
        <v>673583.33333333337</v>
      </c>
      <c r="BA67" s="6">
        <f t="shared" si="89"/>
        <v>134716.66666666663</v>
      </c>
      <c r="BB67" s="6">
        <v>808300</v>
      </c>
      <c r="BC67" s="9">
        <v>57</v>
      </c>
      <c r="BD67" s="13" t="s">
        <v>23</v>
      </c>
      <c r="BE67" s="15">
        <v>1370</v>
      </c>
      <c r="BF67" s="15">
        <v>1205600</v>
      </c>
      <c r="BG67" s="17" t="s">
        <v>132</v>
      </c>
      <c r="BH67" s="6" t="s">
        <v>132</v>
      </c>
      <c r="BI67" s="6" t="s">
        <v>132</v>
      </c>
      <c r="BJ67" s="6">
        <f t="shared" ref="BJ67" si="101">BL67/1.2</f>
        <v>936166.66666666674</v>
      </c>
      <c r="BK67" s="6">
        <f t="shared" si="86"/>
        <v>187233.33333333326</v>
      </c>
      <c r="BL67" s="6">
        <v>1123400</v>
      </c>
      <c r="BM67" s="17" t="s">
        <v>132</v>
      </c>
      <c r="BN67" s="6" t="s">
        <v>132</v>
      </c>
      <c r="BO67" s="6" t="s">
        <v>132</v>
      </c>
      <c r="BP67" s="17" t="s">
        <v>132</v>
      </c>
      <c r="BQ67" s="6" t="s">
        <v>132</v>
      </c>
      <c r="BR67" s="6" t="s">
        <v>132</v>
      </c>
      <c r="BS67" s="15">
        <v>1205600</v>
      </c>
      <c r="BT67" s="20">
        <v>57</v>
      </c>
      <c r="BU67" s="19" t="s">
        <v>101</v>
      </c>
    </row>
    <row r="68" spans="1:73" ht="15.75" thickBot="1">
      <c r="A68" s="9">
        <v>58</v>
      </c>
      <c r="B68" s="13" t="s">
        <v>38</v>
      </c>
      <c r="C68" s="22">
        <v>700</v>
      </c>
      <c r="D68" s="22">
        <v>315000</v>
      </c>
      <c r="E68" s="17" t="s">
        <v>132</v>
      </c>
      <c r="F68" s="6" t="s">
        <v>132</v>
      </c>
      <c r="G68" s="6" t="s">
        <v>132</v>
      </c>
      <c r="H68" s="31">
        <f>J68/1.2</f>
        <v>448000</v>
      </c>
      <c r="I68" s="31">
        <f>J68-H68</f>
        <v>89600</v>
      </c>
      <c r="J68" s="11">
        <v>537600</v>
      </c>
      <c r="K68" s="30">
        <f>M68</f>
        <v>294000</v>
      </c>
      <c r="L68" s="30">
        <f>M68-K68</f>
        <v>0</v>
      </c>
      <c r="M68" s="6">
        <v>294000</v>
      </c>
      <c r="N68" s="6">
        <f t="shared" ref="N68:N70" si="102">P68/1.2</f>
        <v>220500</v>
      </c>
      <c r="O68" s="6">
        <f t="shared" ref="O68:O73" si="103">P68-N68</f>
        <v>44100</v>
      </c>
      <c r="P68" s="6">
        <v>264600</v>
      </c>
      <c r="Q68" s="6">
        <f>S68/1.2</f>
        <v>230300</v>
      </c>
      <c r="R68" s="6">
        <f>S68-Q68</f>
        <v>46060</v>
      </c>
      <c r="S68" s="6">
        <v>276360</v>
      </c>
      <c r="T68" s="9">
        <v>58</v>
      </c>
      <c r="U68" s="13" t="s">
        <v>38</v>
      </c>
      <c r="V68" s="22">
        <v>700</v>
      </c>
      <c r="W68" s="22">
        <v>315000</v>
      </c>
      <c r="X68" s="17" t="s">
        <v>132</v>
      </c>
      <c r="Y68" s="6" t="s">
        <v>132</v>
      </c>
      <c r="Z68" s="6" t="s">
        <v>132</v>
      </c>
      <c r="AA68" s="6" t="s">
        <v>132</v>
      </c>
      <c r="AB68" s="6" t="s">
        <v>132</v>
      </c>
      <c r="AC68" s="6" t="s">
        <v>132</v>
      </c>
      <c r="AD68" s="6" t="s">
        <v>132</v>
      </c>
      <c r="AE68" s="6" t="s">
        <v>132</v>
      </c>
      <c r="AF68" s="6" t="s">
        <v>132</v>
      </c>
      <c r="AG68" s="17" t="s">
        <v>132</v>
      </c>
      <c r="AH68" s="6" t="s">
        <v>132</v>
      </c>
      <c r="AI68" s="6" t="s">
        <v>132</v>
      </c>
      <c r="AJ68" s="17" t="s">
        <v>132</v>
      </c>
      <c r="AK68" s="6" t="s">
        <v>132</v>
      </c>
      <c r="AL68" s="6" t="s">
        <v>132</v>
      </c>
      <c r="AM68" s="9">
        <v>58</v>
      </c>
      <c r="AN68" s="13" t="s">
        <v>38</v>
      </c>
      <c r="AO68" s="15">
        <v>700</v>
      </c>
      <c r="AP68" s="15">
        <v>315000</v>
      </c>
      <c r="AQ68" s="17" t="s">
        <v>132</v>
      </c>
      <c r="AR68" s="6" t="s">
        <v>132</v>
      </c>
      <c r="AS68" s="6" t="s">
        <v>132</v>
      </c>
      <c r="AT68" s="17" t="s">
        <v>132</v>
      </c>
      <c r="AU68" s="6" t="s">
        <v>132</v>
      </c>
      <c r="AV68" s="6" t="s">
        <v>132</v>
      </c>
      <c r="AW68" s="17" t="s">
        <v>132</v>
      </c>
      <c r="AX68" s="6" t="s">
        <v>132</v>
      </c>
      <c r="AY68" s="6" t="s">
        <v>132</v>
      </c>
      <c r="AZ68" s="6">
        <f t="shared" ref="AZ68" si="104">BB68/1.2</f>
        <v>225750</v>
      </c>
      <c r="BA68" s="6">
        <f t="shared" si="89"/>
        <v>45150</v>
      </c>
      <c r="BB68" s="6">
        <v>270900</v>
      </c>
      <c r="BC68" s="9">
        <v>58</v>
      </c>
      <c r="BD68" s="13" t="s">
        <v>38</v>
      </c>
      <c r="BE68" s="15">
        <v>700</v>
      </c>
      <c r="BF68" s="15">
        <v>315000</v>
      </c>
      <c r="BG68" s="17" t="s">
        <v>132</v>
      </c>
      <c r="BH68" s="6" t="s">
        <v>132</v>
      </c>
      <c r="BI68" s="6" t="s">
        <v>132</v>
      </c>
      <c r="BJ68" s="6">
        <f t="shared" ref="BJ68" si="105">BL68/1.2</f>
        <v>210000</v>
      </c>
      <c r="BK68" s="6">
        <f t="shared" si="86"/>
        <v>42000</v>
      </c>
      <c r="BL68" s="6">
        <v>252000</v>
      </c>
      <c r="BM68" s="17" t="s">
        <v>132</v>
      </c>
      <c r="BN68" s="6" t="s">
        <v>132</v>
      </c>
      <c r="BO68" s="6" t="s">
        <v>132</v>
      </c>
      <c r="BP68" s="17" t="s">
        <v>132</v>
      </c>
      <c r="BQ68" s="6" t="s">
        <v>132</v>
      </c>
      <c r="BR68" s="6" t="s">
        <v>132</v>
      </c>
      <c r="BS68" s="15">
        <v>315000</v>
      </c>
      <c r="BT68" s="20">
        <v>58</v>
      </c>
      <c r="BU68" s="19" t="s">
        <v>102</v>
      </c>
    </row>
    <row r="69" spans="1:73" ht="15.75" thickBot="1">
      <c r="A69" s="9">
        <v>59</v>
      </c>
      <c r="B69" s="13" t="s">
        <v>39</v>
      </c>
      <c r="C69" s="22">
        <v>1400</v>
      </c>
      <c r="D69" s="22">
        <v>2030000</v>
      </c>
      <c r="E69" s="17" t="s">
        <v>132</v>
      </c>
      <c r="F69" s="6" t="s">
        <v>132</v>
      </c>
      <c r="G69" s="6" t="s">
        <v>132</v>
      </c>
      <c r="H69" s="31">
        <f>J69/1.2</f>
        <v>2016000</v>
      </c>
      <c r="I69" s="31">
        <f>J69-H69</f>
        <v>403200</v>
      </c>
      <c r="J69" s="11">
        <v>2419200</v>
      </c>
      <c r="K69" s="17" t="s">
        <v>132</v>
      </c>
      <c r="L69" s="6" t="s">
        <v>132</v>
      </c>
      <c r="M69" s="6" t="s">
        <v>132</v>
      </c>
      <c r="N69" s="6">
        <f t="shared" si="102"/>
        <v>1400000</v>
      </c>
      <c r="O69" s="6">
        <f t="shared" si="103"/>
        <v>280000</v>
      </c>
      <c r="P69" s="6">
        <v>1680000</v>
      </c>
      <c r="Q69" s="6">
        <f>S69/1.2</f>
        <v>1608600</v>
      </c>
      <c r="R69" s="6">
        <f>S69-Q69</f>
        <v>321720</v>
      </c>
      <c r="S69" s="6">
        <v>1930320</v>
      </c>
      <c r="T69" s="9">
        <v>59</v>
      </c>
      <c r="U69" s="13" t="s">
        <v>39</v>
      </c>
      <c r="V69" s="22">
        <v>1400</v>
      </c>
      <c r="W69" s="22">
        <v>2030000</v>
      </c>
      <c r="X69" s="17" t="s">
        <v>132</v>
      </c>
      <c r="Y69" s="6" t="s">
        <v>132</v>
      </c>
      <c r="Z69" s="6" t="s">
        <v>132</v>
      </c>
      <c r="AA69" s="6" t="s">
        <v>132</v>
      </c>
      <c r="AB69" s="6" t="s">
        <v>132</v>
      </c>
      <c r="AC69" s="6" t="s">
        <v>132</v>
      </c>
      <c r="AD69" s="6" t="s">
        <v>132</v>
      </c>
      <c r="AE69" s="6" t="s">
        <v>132</v>
      </c>
      <c r="AF69" s="6" t="s">
        <v>132</v>
      </c>
      <c r="AG69" s="17" t="s">
        <v>132</v>
      </c>
      <c r="AH69" s="6" t="s">
        <v>132</v>
      </c>
      <c r="AI69" s="6" t="s">
        <v>132</v>
      </c>
      <c r="AJ69" s="17" t="s">
        <v>132</v>
      </c>
      <c r="AK69" s="6" t="s">
        <v>132</v>
      </c>
      <c r="AL69" s="6" t="s">
        <v>132</v>
      </c>
      <c r="AM69" s="9">
        <v>59</v>
      </c>
      <c r="AN69" s="13" t="s">
        <v>39</v>
      </c>
      <c r="AO69" s="15">
        <v>1400</v>
      </c>
      <c r="AP69" s="15">
        <v>2030000</v>
      </c>
      <c r="AQ69" s="17" t="s">
        <v>132</v>
      </c>
      <c r="AR69" s="6" t="s">
        <v>132</v>
      </c>
      <c r="AS69" s="6" t="s">
        <v>132</v>
      </c>
      <c r="AT69" s="11">
        <f t="shared" ref="AT69" si="106">AV69/1.2</f>
        <v>1750000</v>
      </c>
      <c r="AU69" s="11">
        <f t="shared" ref="AU69" si="107">AV69-AT69</f>
        <v>350000</v>
      </c>
      <c r="AV69" s="11">
        <v>2100000</v>
      </c>
      <c r="AW69" s="17" t="s">
        <v>132</v>
      </c>
      <c r="AX69" s="6" t="s">
        <v>132</v>
      </c>
      <c r="AY69" s="6" t="s">
        <v>132</v>
      </c>
      <c r="AZ69" s="6">
        <f t="shared" ref="AZ69" si="108">BB69/1.2</f>
        <v>1493333.3333333335</v>
      </c>
      <c r="BA69" s="6">
        <f t="shared" si="89"/>
        <v>298666.66666666651</v>
      </c>
      <c r="BB69" s="6">
        <v>1792000</v>
      </c>
      <c r="BC69" s="9">
        <v>59</v>
      </c>
      <c r="BD69" s="13" t="s">
        <v>39</v>
      </c>
      <c r="BE69" s="15">
        <v>1400</v>
      </c>
      <c r="BF69" s="15">
        <v>2030000</v>
      </c>
      <c r="BG69" s="17" t="s">
        <v>132</v>
      </c>
      <c r="BH69" s="6" t="s">
        <v>132</v>
      </c>
      <c r="BI69" s="6" t="s">
        <v>132</v>
      </c>
      <c r="BJ69" s="6">
        <f t="shared" ref="BJ69" si="109">BL69/1.2</f>
        <v>1563333.3333333335</v>
      </c>
      <c r="BK69" s="6">
        <f t="shared" si="86"/>
        <v>312666.66666666651</v>
      </c>
      <c r="BL69" s="6">
        <v>1876000</v>
      </c>
      <c r="BM69" s="17" t="s">
        <v>132</v>
      </c>
      <c r="BN69" s="6" t="s">
        <v>132</v>
      </c>
      <c r="BO69" s="6" t="s">
        <v>132</v>
      </c>
      <c r="BP69" s="17" t="s">
        <v>132</v>
      </c>
      <c r="BQ69" s="6" t="s">
        <v>132</v>
      </c>
      <c r="BR69" s="6" t="s">
        <v>132</v>
      </c>
      <c r="BS69" s="15">
        <v>2030000</v>
      </c>
      <c r="BT69" s="20">
        <v>59</v>
      </c>
      <c r="BU69" s="19" t="s">
        <v>103</v>
      </c>
    </row>
    <row r="70" spans="1:73" ht="23.25" thickBot="1">
      <c r="A70" s="9">
        <v>60</v>
      </c>
      <c r="B70" s="14" t="s">
        <v>40</v>
      </c>
      <c r="C70" s="22">
        <v>150</v>
      </c>
      <c r="D70" s="22">
        <v>1800000</v>
      </c>
      <c r="E70" s="17" t="s">
        <v>132</v>
      </c>
      <c r="F70" s="6" t="s">
        <v>132</v>
      </c>
      <c r="G70" s="6" t="s">
        <v>132</v>
      </c>
      <c r="H70" s="30">
        <f>J70/1.2</f>
        <v>1119750</v>
      </c>
      <c r="I70" s="30">
        <f>J70-H70</f>
        <v>223950</v>
      </c>
      <c r="J70" s="6">
        <v>1343700</v>
      </c>
      <c r="K70" s="17" t="s">
        <v>132</v>
      </c>
      <c r="L70" s="6" t="s">
        <v>132</v>
      </c>
      <c r="M70" s="6" t="s">
        <v>132</v>
      </c>
      <c r="N70" s="6">
        <f t="shared" si="102"/>
        <v>1087500</v>
      </c>
      <c r="O70" s="6">
        <f t="shared" si="103"/>
        <v>217500</v>
      </c>
      <c r="P70" s="6">
        <v>1305000</v>
      </c>
      <c r="Q70" s="6">
        <f>S70/1.2</f>
        <v>1018500</v>
      </c>
      <c r="R70" s="6">
        <f>S70-Q70</f>
        <v>203700</v>
      </c>
      <c r="S70" s="6">
        <v>1222200</v>
      </c>
      <c r="T70" s="9">
        <v>60</v>
      </c>
      <c r="U70" s="14" t="s">
        <v>40</v>
      </c>
      <c r="V70" s="22">
        <v>150</v>
      </c>
      <c r="W70" s="22">
        <v>1800000</v>
      </c>
      <c r="X70" s="17" t="s">
        <v>132</v>
      </c>
      <c r="Y70" s="6" t="s">
        <v>132</v>
      </c>
      <c r="Z70" s="6" t="s">
        <v>132</v>
      </c>
      <c r="AA70" s="6" t="s">
        <v>132</v>
      </c>
      <c r="AB70" s="6" t="s">
        <v>132</v>
      </c>
      <c r="AC70" s="6" t="s">
        <v>132</v>
      </c>
      <c r="AD70" s="6" t="s">
        <v>132</v>
      </c>
      <c r="AE70" s="6" t="s">
        <v>132</v>
      </c>
      <c r="AF70" s="6" t="s">
        <v>132</v>
      </c>
      <c r="AG70" s="17" t="s">
        <v>132</v>
      </c>
      <c r="AH70" s="6" t="s">
        <v>132</v>
      </c>
      <c r="AI70" s="6" t="s">
        <v>132</v>
      </c>
      <c r="AJ70" s="17" t="s">
        <v>132</v>
      </c>
      <c r="AK70" s="6" t="s">
        <v>132</v>
      </c>
      <c r="AL70" s="6" t="s">
        <v>132</v>
      </c>
      <c r="AM70" s="9">
        <v>60</v>
      </c>
      <c r="AN70" s="14" t="s">
        <v>40</v>
      </c>
      <c r="AO70" s="15">
        <v>150</v>
      </c>
      <c r="AP70" s="15">
        <v>1800000</v>
      </c>
      <c r="AQ70" s="6">
        <f t="shared" si="0"/>
        <v>1500000</v>
      </c>
      <c r="AR70" s="6">
        <f t="shared" si="1"/>
        <v>300000</v>
      </c>
      <c r="AS70" s="6">
        <v>1800000</v>
      </c>
      <c r="AT70" s="17" t="s">
        <v>132</v>
      </c>
      <c r="AU70" s="6" t="s">
        <v>132</v>
      </c>
      <c r="AV70" s="6" t="s">
        <v>132</v>
      </c>
      <c r="AW70" s="17" t="s">
        <v>132</v>
      </c>
      <c r="AX70" s="6" t="s">
        <v>132</v>
      </c>
      <c r="AY70" s="6" t="s">
        <v>132</v>
      </c>
      <c r="AZ70" s="6">
        <f t="shared" ref="AZ70" si="110">BB70/1.2</f>
        <v>1220000</v>
      </c>
      <c r="BA70" s="6">
        <f t="shared" si="89"/>
        <v>244000</v>
      </c>
      <c r="BB70" s="6">
        <v>1464000</v>
      </c>
      <c r="BC70" s="9">
        <v>60</v>
      </c>
      <c r="BD70" s="14" t="s">
        <v>40</v>
      </c>
      <c r="BE70" s="15">
        <v>150</v>
      </c>
      <c r="BF70" s="15">
        <v>1800000</v>
      </c>
      <c r="BG70" s="17" t="s">
        <v>132</v>
      </c>
      <c r="BH70" s="6" t="s">
        <v>132</v>
      </c>
      <c r="BI70" s="6" t="s">
        <v>132</v>
      </c>
      <c r="BJ70" s="17" t="s">
        <v>132</v>
      </c>
      <c r="BK70" s="6" t="s">
        <v>132</v>
      </c>
      <c r="BL70" s="6" t="s">
        <v>132</v>
      </c>
      <c r="BM70" s="17" t="s">
        <v>132</v>
      </c>
      <c r="BN70" s="6" t="s">
        <v>132</v>
      </c>
      <c r="BO70" s="6" t="s">
        <v>132</v>
      </c>
      <c r="BP70" s="17" t="s">
        <v>132</v>
      </c>
      <c r="BQ70" s="6" t="s">
        <v>132</v>
      </c>
      <c r="BR70" s="6" t="s">
        <v>132</v>
      </c>
      <c r="BS70" s="15">
        <v>1800000</v>
      </c>
      <c r="BT70" s="20">
        <v>60</v>
      </c>
      <c r="BU70" s="19" t="s">
        <v>104</v>
      </c>
    </row>
    <row r="71" spans="1:73" ht="15.75" thickBot="1">
      <c r="A71" s="9">
        <v>61</v>
      </c>
      <c r="B71" s="14" t="s">
        <v>41</v>
      </c>
      <c r="C71" s="22">
        <v>700</v>
      </c>
      <c r="D71" s="22">
        <v>6160000</v>
      </c>
      <c r="E71" s="17" t="s">
        <v>132</v>
      </c>
      <c r="F71" s="6" t="s">
        <v>132</v>
      </c>
      <c r="G71" s="6" t="s">
        <v>132</v>
      </c>
      <c r="H71" s="30">
        <f>J71/1.2</f>
        <v>5069166.666666667</v>
      </c>
      <c r="I71" s="30">
        <f>J71-H71</f>
        <v>1013833.333333333</v>
      </c>
      <c r="J71" s="6">
        <v>6083000</v>
      </c>
      <c r="K71" s="17" t="s">
        <v>132</v>
      </c>
      <c r="L71" s="6" t="s">
        <v>132</v>
      </c>
      <c r="M71" s="6" t="s">
        <v>132</v>
      </c>
      <c r="N71" s="6">
        <f t="shared" ref="N71" si="111">P71/1.2</f>
        <v>4200000</v>
      </c>
      <c r="O71" s="6">
        <f t="shared" si="103"/>
        <v>840000</v>
      </c>
      <c r="P71" s="6">
        <v>5040000</v>
      </c>
      <c r="Q71" s="17" t="s">
        <v>132</v>
      </c>
      <c r="R71" s="6" t="s">
        <v>132</v>
      </c>
      <c r="S71" s="6" t="s">
        <v>132</v>
      </c>
      <c r="T71" s="9">
        <v>61</v>
      </c>
      <c r="U71" s="14" t="s">
        <v>41</v>
      </c>
      <c r="V71" s="22">
        <v>700</v>
      </c>
      <c r="W71" s="22">
        <v>6160000</v>
      </c>
      <c r="X71" s="6">
        <f>Z71/1.2</f>
        <v>4375000</v>
      </c>
      <c r="Y71" s="6">
        <f>Z71-X71</f>
        <v>875000</v>
      </c>
      <c r="Z71" s="6">
        <v>5250000</v>
      </c>
      <c r="AA71" s="6">
        <f t="shared" si="4"/>
        <v>4536000</v>
      </c>
      <c r="AB71" s="6">
        <f t="shared" si="5"/>
        <v>907200</v>
      </c>
      <c r="AC71" s="6">
        <v>5443200</v>
      </c>
      <c r="AD71" s="6">
        <f t="shared" ref="AD71" si="112">AF71/1.2</f>
        <v>3791666.666666667</v>
      </c>
      <c r="AE71" s="6">
        <f t="shared" ref="AE71" si="113">AF71-AD71</f>
        <v>758333.33333333302</v>
      </c>
      <c r="AF71" s="6">
        <v>4550000</v>
      </c>
      <c r="AG71" s="17" t="s">
        <v>132</v>
      </c>
      <c r="AH71" s="6" t="s">
        <v>132</v>
      </c>
      <c r="AI71" s="6" t="s">
        <v>132</v>
      </c>
      <c r="AJ71" s="17" t="s">
        <v>132</v>
      </c>
      <c r="AK71" s="6" t="s">
        <v>132</v>
      </c>
      <c r="AL71" s="6" t="s">
        <v>132</v>
      </c>
      <c r="AM71" s="9">
        <v>61</v>
      </c>
      <c r="AN71" s="14" t="s">
        <v>41</v>
      </c>
      <c r="AO71" s="15">
        <v>700</v>
      </c>
      <c r="AP71" s="15">
        <v>6160000</v>
      </c>
      <c r="AQ71" s="17" t="s">
        <v>132</v>
      </c>
      <c r="AR71" s="6" t="s">
        <v>132</v>
      </c>
      <c r="AS71" s="6" t="s">
        <v>132</v>
      </c>
      <c r="AT71" s="17" t="s">
        <v>132</v>
      </c>
      <c r="AU71" s="6" t="s">
        <v>132</v>
      </c>
      <c r="AV71" s="6" t="s">
        <v>132</v>
      </c>
      <c r="AW71" s="17" t="s">
        <v>132</v>
      </c>
      <c r="AX71" s="6" t="s">
        <v>132</v>
      </c>
      <c r="AY71" s="6" t="s">
        <v>132</v>
      </c>
      <c r="AZ71" s="6">
        <f t="shared" ref="AZ71" si="114">BB71/1.2</f>
        <v>4602500</v>
      </c>
      <c r="BA71" s="6">
        <f t="shared" si="89"/>
        <v>920500</v>
      </c>
      <c r="BB71" s="6">
        <v>5523000</v>
      </c>
      <c r="BC71" s="9">
        <v>61</v>
      </c>
      <c r="BD71" s="14" t="s">
        <v>41</v>
      </c>
      <c r="BE71" s="15">
        <v>700</v>
      </c>
      <c r="BF71" s="15">
        <v>6160000</v>
      </c>
      <c r="BG71" s="17" t="s">
        <v>132</v>
      </c>
      <c r="BH71" s="6" t="s">
        <v>132</v>
      </c>
      <c r="BI71" s="6" t="s">
        <v>132</v>
      </c>
      <c r="BJ71" s="6">
        <f t="shared" ref="BJ71" si="115">BL71/1.2</f>
        <v>4112500</v>
      </c>
      <c r="BK71" s="6">
        <f t="shared" si="86"/>
        <v>822500</v>
      </c>
      <c r="BL71" s="6">
        <v>4935000</v>
      </c>
      <c r="BM71" s="6">
        <f t="shared" ref="BM71" si="116">BO71/1.2</f>
        <v>3850000</v>
      </c>
      <c r="BN71" s="6">
        <f t="shared" ref="BN71" si="117">BO71-BM71</f>
        <v>770000</v>
      </c>
      <c r="BO71" s="6">
        <v>4620000</v>
      </c>
      <c r="BP71" s="17" t="s">
        <v>132</v>
      </c>
      <c r="BQ71" s="6" t="s">
        <v>132</v>
      </c>
      <c r="BR71" s="6" t="s">
        <v>132</v>
      </c>
      <c r="BS71" s="15">
        <v>6160000</v>
      </c>
      <c r="BT71" s="20">
        <v>61</v>
      </c>
      <c r="BU71" s="19" t="s">
        <v>105</v>
      </c>
    </row>
    <row r="72" spans="1:73" s="42" customFormat="1" ht="15.75" thickBot="1">
      <c r="A72" s="32">
        <v>62</v>
      </c>
      <c r="B72" s="43" t="s">
        <v>42</v>
      </c>
      <c r="C72" s="35">
        <v>750</v>
      </c>
      <c r="D72" s="35">
        <v>300000</v>
      </c>
      <c r="E72" s="36" t="s">
        <v>132</v>
      </c>
      <c r="F72" s="37" t="s">
        <v>132</v>
      </c>
      <c r="G72" s="37" t="s">
        <v>132</v>
      </c>
      <c r="H72" s="36" t="s">
        <v>132</v>
      </c>
      <c r="I72" s="37" t="s">
        <v>132</v>
      </c>
      <c r="J72" s="37" t="s">
        <v>132</v>
      </c>
      <c r="K72" s="36" t="s">
        <v>132</v>
      </c>
      <c r="L72" s="37" t="s">
        <v>132</v>
      </c>
      <c r="M72" s="37" t="s">
        <v>132</v>
      </c>
      <c r="N72" s="37" t="s">
        <v>132</v>
      </c>
      <c r="O72" s="37" t="s">
        <v>132</v>
      </c>
      <c r="P72" s="37" t="s">
        <v>132</v>
      </c>
      <c r="Q72" s="36" t="s">
        <v>132</v>
      </c>
      <c r="R72" s="37" t="s">
        <v>132</v>
      </c>
      <c r="S72" s="37" t="s">
        <v>132</v>
      </c>
      <c r="T72" s="32">
        <v>62</v>
      </c>
      <c r="U72" s="43" t="s">
        <v>42</v>
      </c>
      <c r="V72" s="35">
        <v>750</v>
      </c>
      <c r="W72" s="35">
        <v>300000</v>
      </c>
      <c r="X72" s="36" t="s">
        <v>132</v>
      </c>
      <c r="Y72" s="37" t="s">
        <v>132</v>
      </c>
      <c r="Z72" s="37" t="s">
        <v>132</v>
      </c>
      <c r="AA72" s="37" t="s">
        <v>132</v>
      </c>
      <c r="AB72" s="37" t="s">
        <v>132</v>
      </c>
      <c r="AC72" s="37" t="s">
        <v>132</v>
      </c>
      <c r="AD72" s="37" t="s">
        <v>132</v>
      </c>
      <c r="AE72" s="37" t="s">
        <v>132</v>
      </c>
      <c r="AF72" s="37" t="s">
        <v>132</v>
      </c>
      <c r="AG72" s="36" t="s">
        <v>132</v>
      </c>
      <c r="AH72" s="37" t="s">
        <v>132</v>
      </c>
      <c r="AI72" s="37" t="s">
        <v>132</v>
      </c>
      <c r="AJ72" s="36" t="s">
        <v>132</v>
      </c>
      <c r="AK72" s="37" t="s">
        <v>132</v>
      </c>
      <c r="AL72" s="37" t="s">
        <v>132</v>
      </c>
      <c r="AM72" s="32">
        <v>62</v>
      </c>
      <c r="AN72" s="43" t="s">
        <v>42</v>
      </c>
      <c r="AO72" s="39">
        <v>750</v>
      </c>
      <c r="AP72" s="39">
        <v>300000</v>
      </c>
      <c r="AQ72" s="36" t="s">
        <v>132</v>
      </c>
      <c r="AR72" s="37" t="s">
        <v>132</v>
      </c>
      <c r="AS72" s="37" t="s">
        <v>132</v>
      </c>
      <c r="AT72" s="36" t="s">
        <v>132</v>
      </c>
      <c r="AU72" s="37" t="s">
        <v>132</v>
      </c>
      <c r="AV72" s="37" t="s">
        <v>132</v>
      </c>
      <c r="AW72" s="36" t="s">
        <v>132</v>
      </c>
      <c r="AX72" s="37" t="s">
        <v>132</v>
      </c>
      <c r="AY72" s="37" t="s">
        <v>132</v>
      </c>
      <c r="AZ72" s="37" t="s">
        <v>132</v>
      </c>
      <c r="BA72" s="37" t="s">
        <v>132</v>
      </c>
      <c r="BB72" s="37" t="s">
        <v>132</v>
      </c>
      <c r="BC72" s="32">
        <v>62</v>
      </c>
      <c r="BD72" s="43" t="s">
        <v>42</v>
      </c>
      <c r="BE72" s="39">
        <v>750</v>
      </c>
      <c r="BF72" s="39">
        <v>300000</v>
      </c>
      <c r="BG72" s="36" t="s">
        <v>132</v>
      </c>
      <c r="BH72" s="37" t="s">
        <v>132</v>
      </c>
      <c r="BI72" s="37" t="s">
        <v>132</v>
      </c>
      <c r="BJ72" s="36" t="s">
        <v>132</v>
      </c>
      <c r="BK72" s="37" t="s">
        <v>132</v>
      </c>
      <c r="BL72" s="37" t="s">
        <v>132</v>
      </c>
      <c r="BM72" s="36" t="s">
        <v>132</v>
      </c>
      <c r="BN72" s="37" t="s">
        <v>132</v>
      </c>
      <c r="BO72" s="37" t="s">
        <v>132</v>
      </c>
      <c r="BP72" s="36" t="s">
        <v>132</v>
      </c>
      <c r="BQ72" s="37" t="s">
        <v>132</v>
      </c>
      <c r="BR72" s="37" t="s">
        <v>132</v>
      </c>
      <c r="BS72" s="39">
        <v>300000</v>
      </c>
      <c r="BT72" s="40">
        <v>62</v>
      </c>
      <c r="BU72" s="44" t="s">
        <v>106</v>
      </c>
    </row>
    <row r="73" spans="1:73" ht="21.75" thickBot="1">
      <c r="A73" s="9">
        <v>63</v>
      </c>
      <c r="B73" s="13" t="s">
        <v>43</v>
      </c>
      <c r="C73" s="23">
        <v>100</v>
      </c>
      <c r="D73" s="22">
        <v>700000</v>
      </c>
      <c r="E73" s="17" t="s">
        <v>132</v>
      </c>
      <c r="F73" s="6" t="s">
        <v>132</v>
      </c>
      <c r="G73" s="6" t="s">
        <v>132</v>
      </c>
      <c r="H73" s="30">
        <f>J73/1.2</f>
        <v>469333.33333333337</v>
      </c>
      <c r="I73" s="30">
        <f>J73-H73</f>
        <v>93866.666666666628</v>
      </c>
      <c r="J73" s="6">
        <v>563200</v>
      </c>
      <c r="K73" s="17" t="s">
        <v>132</v>
      </c>
      <c r="L73" s="6" t="s">
        <v>132</v>
      </c>
      <c r="M73" s="6" t="s">
        <v>132</v>
      </c>
      <c r="N73" s="11">
        <f t="shared" ref="N73" si="118">P73/1.2</f>
        <v>641500</v>
      </c>
      <c r="O73" s="11">
        <f t="shared" si="103"/>
        <v>128300</v>
      </c>
      <c r="P73" s="11">
        <v>769800</v>
      </c>
      <c r="Q73" s="17" t="s">
        <v>132</v>
      </c>
      <c r="R73" s="6" t="s">
        <v>132</v>
      </c>
      <c r="S73" s="6" t="s">
        <v>132</v>
      </c>
      <c r="T73" s="9">
        <v>63</v>
      </c>
      <c r="U73" s="13" t="s">
        <v>43</v>
      </c>
      <c r="V73" s="23">
        <v>100</v>
      </c>
      <c r="W73" s="22">
        <v>700000</v>
      </c>
      <c r="X73" s="17" t="s">
        <v>132</v>
      </c>
      <c r="Y73" s="6" t="s">
        <v>132</v>
      </c>
      <c r="Z73" s="6" t="s">
        <v>132</v>
      </c>
      <c r="AA73" s="6" t="s">
        <v>132</v>
      </c>
      <c r="AB73" s="6" t="s">
        <v>132</v>
      </c>
      <c r="AC73" s="6" t="s">
        <v>132</v>
      </c>
      <c r="AD73" s="6" t="s">
        <v>132</v>
      </c>
      <c r="AE73" s="6" t="s">
        <v>132</v>
      </c>
      <c r="AF73" s="6" t="s">
        <v>132</v>
      </c>
      <c r="AG73" s="17" t="s">
        <v>132</v>
      </c>
      <c r="AH73" s="6" t="s">
        <v>132</v>
      </c>
      <c r="AI73" s="6" t="s">
        <v>132</v>
      </c>
      <c r="AJ73" s="17" t="s">
        <v>132</v>
      </c>
      <c r="AK73" s="6" t="s">
        <v>132</v>
      </c>
      <c r="AL73" s="6" t="s">
        <v>132</v>
      </c>
      <c r="AM73" s="9">
        <v>63</v>
      </c>
      <c r="AN73" s="13" t="s">
        <v>43</v>
      </c>
      <c r="AO73" s="16">
        <v>100</v>
      </c>
      <c r="AP73" s="15">
        <v>700000</v>
      </c>
      <c r="AQ73" s="6">
        <f t="shared" si="0"/>
        <v>583333.33333333337</v>
      </c>
      <c r="AR73" s="6">
        <f t="shared" si="1"/>
        <v>116666.66666666663</v>
      </c>
      <c r="AS73" s="6">
        <v>700000</v>
      </c>
      <c r="AT73" s="17" t="s">
        <v>132</v>
      </c>
      <c r="AU73" s="6" t="s">
        <v>132</v>
      </c>
      <c r="AV73" s="6" t="s">
        <v>132</v>
      </c>
      <c r="AW73" s="17" t="s">
        <v>132</v>
      </c>
      <c r="AX73" s="6" t="s">
        <v>132</v>
      </c>
      <c r="AY73" s="6" t="s">
        <v>132</v>
      </c>
      <c r="AZ73" s="6" t="s">
        <v>132</v>
      </c>
      <c r="BA73" s="6" t="s">
        <v>132</v>
      </c>
      <c r="BB73" s="6" t="s">
        <v>132</v>
      </c>
      <c r="BC73" s="9">
        <v>63</v>
      </c>
      <c r="BD73" s="13" t="s">
        <v>43</v>
      </c>
      <c r="BE73" s="16">
        <v>100</v>
      </c>
      <c r="BF73" s="15">
        <v>700000</v>
      </c>
      <c r="BG73" s="17" t="s">
        <v>132</v>
      </c>
      <c r="BH73" s="6" t="s">
        <v>132</v>
      </c>
      <c r="BI73" s="6" t="s">
        <v>132</v>
      </c>
      <c r="BJ73" s="17" t="s">
        <v>132</v>
      </c>
      <c r="BK73" s="6" t="s">
        <v>132</v>
      </c>
      <c r="BL73" s="6" t="s">
        <v>132</v>
      </c>
      <c r="BM73" s="17" t="s">
        <v>132</v>
      </c>
      <c r="BN73" s="6" t="s">
        <v>132</v>
      </c>
      <c r="BO73" s="6" t="s">
        <v>132</v>
      </c>
      <c r="BP73" s="17" t="s">
        <v>132</v>
      </c>
      <c r="BQ73" s="6" t="s">
        <v>132</v>
      </c>
      <c r="BR73" s="6" t="s">
        <v>132</v>
      </c>
      <c r="BS73" s="15">
        <v>700000</v>
      </c>
      <c r="BT73" s="20">
        <v>63</v>
      </c>
      <c r="BU73" s="19" t="s">
        <v>107</v>
      </c>
    </row>
    <row r="74" spans="1:73" s="42" customFormat="1" ht="21.75" thickBot="1">
      <c r="A74" s="32">
        <v>64</v>
      </c>
      <c r="B74" s="33" t="s">
        <v>43</v>
      </c>
      <c r="C74" s="34">
        <v>14</v>
      </c>
      <c r="D74" s="35">
        <v>112000</v>
      </c>
      <c r="E74" s="36" t="s">
        <v>132</v>
      </c>
      <c r="F74" s="37" t="s">
        <v>132</v>
      </c>
      <c r="G74" s="37" t="s">
        <v>132</v>
      </c>
      <c r="H74" s="36" t="s">
        <v>132</v>
      </c>
      <c r="I74" s="37" t="s">
        <v>132</v>
      </c>
      <c r="J74" s="37" t="s">
        <v>132</v>
      </c>
      <c r="K74" s="36" t="s">
        <v>132</v>
      </c>
      <c r="L74" s="37" t="s">
        <v>132</v>
      </c>
      <c r="M74" s="37" t="s">
        <v>132</v>
      </c>
      <c r="N74" s="37" t="s">
        <v>132</v>
      </c>
      <c r="O74" s="37" t="s">
        <v>132</v>
      </c>
      <c r="P74" s="37" t="s">
        <v>132</v>
      </c>
      <c r="Q74" s="36" t="s">
        <v>132</v>
      </c>
      <c r="R74" s="37" t="s">
        <v>132</v>
      </c>
      <c r="S74" s="37" t="s">
        <v>132</v>
      </c>
      <c r="T74" s="32">
        <v>64</v>
      </c>
      <c r="U74" s="33" t="s">
        <v>43</v>
      </c>
      <c r="V74" s="34">
        <v>14</v>
      </c>
      <c r="W74" s="35">
        <v>112000</v>
      </c>
      <c r="X74" s="36" t="s">
        <v>132</v>
      </c>
      <c r="Y74" s="37" t="s">
        <v>132</v>
      </c>
      <c r="Z74" s="37" t="s">
        <v>132</v>
      </c>
      <c r="AA74" s="37" t="s">
        <v>132</v>
      </c>
      <c r="AB74" s="37" t="s">
        <v>132</v>
      </c>
      <c r="AC74" s="37" t="s">
        <v>132</v>
      </c>
      <c r="AD74" s="37" t="s">
        <v>132</v>
      </c>
      <c r="AE74" s="37" t="s">
        <v>132</v>
      </c>
      <c r="AF74" s="37" t="s">
        <v>132</v>
      </c>
      <c r="AG74" s="36" t="s">
        <v>132</v>
      </c>
      <c r="AH74" s="37" t="s">
        <v>132</v>
      </c>
      <c r="AI74" s="37" t="s">
        <v>132</v>
      </c>
      <c r="AJ74" s="36" t="s">
        <v>132</v>
      </c>
      <c r="AK74" s="37" t="s">
        <v>132</v>
      </c>
      <c r="AL74" s="37" t="s">
        <v>132</v>
      </c>
      <c r="AM74" s="32">
        <v>64</v>
      </c>
      <c r="AN74" s="33" t="s">
        <v>43</v>
      </c>
      <c r="AO74" s="38">
        <v>14</v>
      </c>
      <c r="AP74" s="39">
        <v>112000</v>
      </c>
      <c r="AQ74" s="36" t="s">
        <v>132</v>
      </c>
      <c r="AR74" s="37" t="s">
        <v>132</v>
      </c>
      <c r="AS74" s="37" t="s">
        <v>132</v>
      </c>
      <c r="AT74" s="36" t="s">
        <v>132</v>
      </c>
      <c r="AU74" s="37" t="s">
        <v>132</v>
      </c>
      <c r="AV74" s="37" t="s">
        <v>132</v>
      </c>
      <c r="AW74" s="36" t="s">
        <v>132</v>
      </c>
      <c r="AX74" s="37" t="s">
        <v>132</v>
      </c>
      <c r="AY74" s="37" t="s">
        <v>132</v>
      </c>
      <c r="AZ74" s="37" t="s">
        <v>132</v>
      </c>
      <c r="BA74" s="37" t="s">
        <v>132</v>
      </c>
      <c r="BB74" s="37" t="s">
        <v>132</v>
      </c>
      <c r="BC74" s="32">
        <v>64</v>
      </c>
      <c r="BD74" s="33" t="s">
        <v>43</v>
      </c>
      <c r="BE74" s="38">
        <v>14</v>
      </c>
      <c r="BF74" s="39">
        <v>112000</v>
      </c>
      <c r="BG74" s="36" t="s">
        <v>132</v>
      </c>
      <c r="BH74" s="37" t="s">
        <v>132</v>
      </c>
      <c r="BI74" s="37" t="s">
        <v>132</v>
      </c>
      <c r="BJ74" s="36" t="s">
        <v>132</v>
      </c>
      <c r="BK74" s="37" t="s">
        <v>132</v>
      </c>
      <c r="BL74" s="37" t="s">
        <v>132</v>
      </c>
      <c r="BM74" s="36" t="s">
        <v>132</v>
      </c>
      <c r="BN74" s="37" t="s">
        <v>132</v>
      </c>
      <c r="BO74" s="37" t="s">
        <v>132</v>
      </c>
      <c r="BP74" s="36" t="s">
        <v>132</v>
      </c>
      <c r="BQ74" s="37" t="s">
        <v>132</v>
      </c>
      <c r="BR74" s="37" t="s">
        <v>132</v>
      </c>
      <c r="BS74" s="39">
        <v>112000</v>
      </c>
      <c r="BT74" s="40">
        <v>64</v>
      </c>
      <c r="BU74" s="41" t="s">
        <v>108</v>
      </c>
    </row>
    <row r="75" spans="1:73" s="42" customFormat="1" ht="22.5" customHeight="1" thickBot="1">
      <c r="A75" s="32">
        <v>65</v>
      </c>
      <c r="B75" s="33" t="s">
        <v>43</v>
      </c>
      <c r="C75" s="34">
        <v>6</v>
      </c>
      <c r="D75" s="35">
        <v>30000</v>
      </c>
      <c r="E75" s="36" t="s">
        <v>132</v>
      </c>
      <c r="F75" s="37" t="s">
        <v>132</v>
      </c>
      <c r="G75" s="37" t="s">
        <v>132</v>
      </c>
      <c r="H75" s="36" t="s">
        <v>132</v>
      </c>
      <c r="I75" s="37" t="s">
        <v>132</v>
      </c>
      <c r="J75" s="37" t="s">
        <v>132</v>
      </c>
      <c r="K75" s="36" t="s">
        <v>132</v>
      </c>
      <c r="L75" s="37" t="s">
        <v>132</v>
      </c>
      <c r="M75" s="37" t="s">
        <v>132</v>
      </c>
      <c r="N75" s="37" t="s">
        <v>132</v>
      </c>
      <c r="O75" s="37" t="s">
        <v>132</v>
      </c>
      <c r="P75" s="37" t="s">
        <v>132</v>
      </c>
      <c r="Q75" s="36" t="s">
        <v>132</v>
      </c>
      <c r="R75" s="37" t="s">
        <v>132</v>
      </c>
      <c r="S75" s="37" t="s">
        <v>132</v>
      </c>
      <c r="T75" s="32">
        <v>65</v>
      </c>
      <c r="U75" s="33" t="s">
        <v>43</v>
      </c>
      <c r="V75" s="34">
        <v>6</v>
      </c>
      <c r="W75" s="35">
        <v>30000</v>
      </c>
      <c r="X75" s="36" t="s">
        <v>132</v>
      </c>
      <c r="Y75" s="37" t="s">
        <v>132</v>
      </c>
      <c r="Z75" s="37" t="s">
        <v>132</v>
      </c>
      <c r="AA75" s="37" t="s">
        <v>132</v>
      </c>
      <c r="AB75" s="37" t="s">
        <v>132</v>
      </c>
      <c r="AC75" s="37" t="s">
        <v>132</v>
      </c>
      <c r="AD75" s="37" t="s">
        <v>132</v>
      </c>
      <c r="AE75" s="37" t="s">
        <v>132</v>
      </c>
      <c r="AF75" s="37" t="s">
        <v>132</v>
      </c>
      <c r="AG75" s="36" t="s">
        <v>132</v>
      </c>
      <c r="AH75" s="37" t="s">
        <v>132</v>
      </c>
      <c r="AI75" s="37" t="s">
        <v>132</v>
      </c>
      <c r="AJ75" s="36" t="s">
        <v>132</v>
      </c>
      <c r="AK75" s="37" t="s">
        <v>132</v>
      </c>
      <c r="AL75" s="37" t="s">
        <v>132</v>
      </c>
      <c r="AM75" s="32">
        <v>65</v>
      </c>
      <c r="AN75" s="33" t="s">
        <v>43</v>
      </c>
      <c r="AO75" s="38">
        <v>6</v>
      </c>
      <c r="AP75" s="39">
        <v>30000</v>
      </c>
      <c r="AQ75" s="36" t="s">
        <v>132</v>
      </c>
      <c r="AR75" s="37" t="s">
        <v>132</v>
      </c>
      <c r="AS75" s="37" t="s">
        <v>132</v>
      </c>
      <c r="AT75" s="36" t="s">
        <v>132</v>
      </c>
      <c r="AU75" s="37" t="s">
        <v>132</v>
      </c>
      <c r="AV75" s="37" t="s">
        <v>132</v>
      </c>
      <c r="AW75" s="36" t="s">
        <v>132</v>
      </c>
      <c r="AX75" s="37" t="s">
        <v>132</v>
      </c>
      <c r="AY75" s="37" t="s">
        <v>132</v>
      </c>
      <c r="AZ75" s="37" t="s">
        <v>132</v>
      </c>
      <c r="BA75" s="37" t="s">
        <v>132</v>
      </c>
      <c r="BB75" s="37" t="s">
        <v>132</v>
      </c>
      <c r="BC75" s="32">
        <v>65</v>
      </c>
      <c r="BD75" s="33" t="s">
        <v>43</v>
      </c>
      <c r="BE75" s="38">
        <v>6</v>
      </c>
      <c r="BF75" s="39">
        <v>30000</v>
      </c>
      <c r="BG75" s="36" t="s">
        <v>132</v>
      </c>
      <c r="BH75" s="37" t="s">
        <v>132</v>
      </c>
      <c r="BI75" s="37" t="s">
        <v>132</v>
      </c>
      <c r="BJ75" s="36" t="s">
        <v>132</v>
      </c>
      <c r="BK75" s="37" t="s">
        <v>132</v>
      </c>
      <c r="BL75" s="37" t="s">
        <v>132</v>
      </c>
      <c r="BM75" s="36" t="s">
        <v>132</v>
      </c>
      <c r="BN75" s="37" t="s">
        <v>132</v>
      </c>
      <c r="BO75" s="37" t="s">
        <v>132</v>
      </c>
      <c r="BP75" s="36" t="s">
        <v>132</v>
      </c>
      <c r="BQ75" s="37" t="s">
        <v>132</v>
      </c>
      <c r="BR75" s="37" t="s">
        <v>132</v>
      </c>
      <c r="BS75" s="39">
        <v>30000</v>
      </c>
      <c r="BT75" s="40">
        <v>65</v>
      </c>
      <c r="BU75" s="41" t="s">
        <v>109</v>
      </c>
    </row>
    <row r="76" spans="1:73" s="54" customFormat="1" ht="21.75" thickBot="1">
      <c r="A76" s="45">
        <v>66</v>
      </c>
      <c r="B76" s="46" t="s">
        <v>43</v>
      </c>
      <c r="C76" s="55">
        <v>150</v>
      </c>
      <c r="D76" s="47">
        <v>90000</v>
      </c>
      <c r="E76" s="48" t="s">
        <v>132</v>
      </c>
      <c r="F76" s="49" t="s">
        <v>132</v>
      </c>
      <c r="G76" s="49" t="s">
        <v>132</v>
      </c>
      <c r="H76" s="48" t="s">
        <v>132</v>
      </c>
      <c r="I76" s="49" t="s">
        <v>132</v>
      </c>
      <c r="J76" s="49" t="s">
        <v>132</v>
      </c>
      <c r="K76" s="48" t="s">
        <v>132</v>
      </c>
      <c r="L76" s="49" t="s">
        <v>132</v>
      </c>
      <c r="M76" s="49" t="s">
        <v>132</v>
      </c>
      <c r="N76" s="51">
        <f t="shared" ref="N76:N78" si="119">P76/1.2</f>
        <v>600000</v>
      </c>
      <c r="O76" s="51">
        <f t="shared" ref="O76:O78" si="120">P76-N76</f>
        <v>120000</v>
      </c>
      <c r="P76" s="51">
        <v>720000</v>
      </c>
      <c r="Q76" s="48" t="s">
        <v>132</v>
      </c>
      <c r="R76" s="49" t="s">
        <v>132</v>
      </c>
      <c r="S76" s="49" t="s">
        <v>132</v>
      </c>
      <c r="T76" s="45">
        <v>66</v>
      </c>
      <c r="U76" s="46" t="s">
        <v>43</v>
      </c>
      <c r="V76" s="55">
        <v>150</v>
      </c>
      <c r="W76" s="47">
        <v>90000</v>
      </c>
      <c r="X76" s="48" t="s">
        <v>132</v>
      </c>
      <c r="Y76" s="49" t="s">
        <v>132</v>
      </c>
      <c r="Z76" s="49" t="s">
        <v>132</v>
      </c>
      <c r="AA76" s="49" t="s">
        <v>132</v>
      </c>
      <c r="AB76" s="49" t="s">
        <v>132</v>
      </c>
      <c r="AC76" s="49" t="s">
        <v>132</v>
      </c>
      <c r="AD76" s="49" t="s">
        <v>132</v>
      </c>
      <c r="AE76" s="49" t="s">
        <v>132</v>
      </c>
      <c r="AF76" s="49" t="s">
        <v>132</v>
      </c>
      <c r="AG76" s="48" t="s">
        <v>132</v>
      </c>
      <c r="AH76" s="49" t="s">
        <v>132</v>
      </c>
      <c r="AI76" s="49" t="s">
        <v>132</v>
      </c>
      <c r="AJ76" s="48" t="s">
        <v>132</v>
      </c>
      <c r="AK76" s="49" t="s">
        <v>132</v>
      </c>
      <c r="AL76" s="49" t="s">
        <v>132</v>
      </c>
      <c r="AM76" s="45">
        <v>66</v>
      </c>
      <c r="AN76" s="46" t="s">
        <v>43</v>
      </c>
      <c r="AO76" s="56">
        <v>150</v>
      </c>
      <c r="AP76" s="50">
        <v>90000</v>
      </c>
      <c r="AQ76" s="48" t="s">
        <v>132</v>
      </c>
      <c r="AR76" s="49" t="s">
        <v>132</v>
      </c>
      <c r="AS76" s="49" t="s">
        <v>132</v>
      </c>
      <c r="AT76" s="48" t="s">
        <v>132</v>
      </c>
      <c r="AU76" s="49" t="s">
        <v>132</v>
      </c>
      <c r="AV76" s="49" t="s">
        <v>132</v>
      </c>
      <c r="AW76" s="48" t="s">
        <v>132</v>
      </c>
      <c r="AX76" s="49" t="s">
        <v>132</v>
      </c>
      <c r="AY76" s="49" t="s">
        <v>132</v>
      </c>
      <c r="AZ76" s="49" t="s">
        <v>132</v>
      </c>
      <c r="BA76" s="49" t="s">
        <v>132</v>
      </c>
      <c r="BB76" s="49" t="s">
        <v>132</v>
      </c>
      <c r="BC76" s="45">
        <v>66</v>
      </c>
      <c r="BD76" s="46" t="s">
        <v>43</v>
      </c>
      <c r="BE76" s="56">
        <v>150</v>
      </c>
      <c r="BF76" s="50">
        <v>90000</v>
      </c>
      <c r="BG76" s="48" t="s">
        <v>132</v>
      </c>
      <c r="BH76" s="49" t="s">
        <v>132</v>
      </c>
      <c r="BI76" s="49" t="s">
        <v>132</v>
      </c>
      <c r="BJ76" s="48" t="s">
        <v>132</v>
      </c>
      <c r="BK76" s="49" t="s">
        <v>132</v>
      </c>
      <c r="BL76" s="49" t="s">
        <v>132</v>
      </c>
      <c r="BM76" s="48" t="s">
        <v>132</v>
      </c>
      <c r="BN76" s="49" t="s">
        <v>132</v>
      </c>
      <c r="BO76" s="49" t="s">
        <v>132</v>
      </c>
      <c r="BP76" s="48" t="s">
        <v>132</v>
      </c>
      <c r="BQ76" s="49" t="s">
        <v>132</v>
      </c>
      <c r="BR76" s="49" t="s">
        <v>132</v>
      </c>
      <c r="BS76" s="50">
        <v>90000</v>
      </c>
      <c r="BT76" s="52">
        <v>66</v>
      </c>
      <c r="BU76" s="53" t="s">
        <v>110</v>
      </c>
    </row>
    <row r="77" spans="1:73" s="54" customFormat="1" ht="21.75" thickBot="1">
      <c r="A77" s="45">
        <v>67</v>
      </c>
      <c r="B77" s="46" t="s">
        <v>43</v>
      </c>
      <c r="C77" s="55">
        <v>150</v>
      </c>
      <c r="D77" s="47">
        <v>45000</v>
      </c>
      <c r="E77" s="48" t="s">
        <v>132</v>
      </c>
      <c r="F77" s="49" t="s">
        <v>132</v>
      </c>
      <c r="G77" s="49" t="s">
        <v>132</v>
      </c>
      <c r="H77" s="48" t="s">
        <v>132</v>
      </c>
      <c r="I77" s="49" t="s">
        <v>132</v>
      </c>
      <c r="J77" s="49" t="s">
        <v>132</v>
      </c>
      <c r="K77" s="48" t="s">
        <v>132</v>
      </c>
      <c r="L77" s="49" t="s">
        <v>132</v>
      </c>
      <c r="M77" s="49" t="s">
        <v>132</v>
      </c>
      <c r="N77" s="51">
        <f t="shared" si="119"/>
        <v>47250</v>
      </c>
      <c r="O77" s="51">
        <f t="shared" si="120"/>
        <v>9450</v>
      </c>
      <c r="P77" s="51">
        <v>56700</v>
      </c>
      <c r="Q77" s="48" t="s">
        <v>132</v>
      </c>
      <c r="R77" s="49" t="s">
        <v>132</v>
      </c>
      <c r="S77" s="49" t="s">
        <v>132</v>
      </c>
      <c r="T77" s="45">
        <v>67</v>
      </c>
      <c r="U77" s="46" t="s">
        <v>43</v>
      </c>
      <c r="V77" s="55">
        <v>150</v>
      </c>
      <c r="W77" s="47">
        <v>45000</v>
      </c>
      <c r="X77" s="48" t="s">
        <v>132</v>
      </c>
      <c r="Y77" s="49" t="s">
        <v>132</v>
      </c>
      <c r="Z77" s="49" t="s">
        <v>132</v>
      </c>
      <c r="AA77" s="49" t="s">
        <v>132</v>
      </c>
      <c r="AB77" s="49" t="s">
        <v>132</v>
      </c>
      <c r="AC77" s="49" t="s">
        <v>132</v>
      </c>
      <c r="AD77" s="49" t="s">
        <v>132</v>
      </c>
      <c r="AE77" s="49" t="s">
        <v>132</v>
      </c>
      <c r="AF77" s="49" t="s">
        <v>132</v>
      </c>
      <c r="AG77" s="48" t="s">
        <v>132</v>
      </c>
      <c r="AH77" s="49" t="s">
        <v>132</v>
      </c>
      <c r="AI77" s="49" t="s">
        <v>132</v>
      </c>
      <c r="AJ77" s="48" t="s">
        <v>132</v>
      </c>
      <c r="AK77" s="49" t="s">
        <v>132</v>
      </c>
      <c r="AL77" s="49" t="s">
        <v>132</v>
      </c>
      <c r="AM77" s="45">
        <v>67</v>
      </c>
      <c r="AN77" s="46" t="s">
        <v>43</v>
      </c>
      <c r="AO77" s="56">
        <v>150</v>
      </c>
      <c r="AP77" s="50">
        <v>45000</v>
      </c>
      <c r="AQ77" s="48" t="s">
        <v>132</v>
      </c>
      <c r="AR77" s="49" t="s">
        <v>132</v>
      </c>
      <c r="AS77" s="49" t="s">
        <v>132</v>
      </c>
      <c r="AT77" s="48" t="s">
        <v>132</v>
      </c>
      <c r="AU77" s="49" t="s">
        <v>132</v>
      </c>
      <c r="AV77" s="49" t="s">
        <v>132</v>
      </c>
      <c r="AW77" s="48" t="s">
        <v>132</v>
      </c>
      <c r="AX77" s="49" t="s">
        <v>132</v>
      </c>
      <c r="AY77" s="49" t="s">
        <v>132</v>
      </c>
      <c r="AZ77" s="49" t="s">
        <v>132</v>
      </c>
      <c r="BA77" s="49" t="s">
        <v>132</v>
      </c>
      <c r="BB77" s="49" t="s">
        <v>132</v>
      </c>
      <c r="BC77" s="45">
        <v>67</v>
      </c>
      <c r="BD77" s="46" t="s">
        <v>43</v>
      </c>
      <c r="BE77" s="56">
        <v>150</v>
      </c>
      <c r="BF77" s="50">
        <v>45000</v>
      </c>
      <c r="BG77" s="48" t="s">
        <v>132</v>
      </c>
      <c r="BH77" s="49" t="s">
        <v>132</v>
      </c>
      <c r="BI77" s="49" t="s">
        <v>132</v>
      </c>
      <c r="BJ77" s="48" t="s">
        <v>132</v>
      </c>
      <c r="BK77" s="49" t="s">
        <v>132</v>
      </c>
      <c r="BL77" s="49" t="s">
        <v>132</v>
      </c>
      <c r="BM77" s="48" t="s">
        <v>132</v>
      </c>
      <c r="BN77" s="49" t="s">
        <v>132</v>
      </c>
      <c r="BO77" s="49" t="s">
        <v>132</v>
      </c>
      <c r="BP77" s="48" t="s">
        <v>132</v>
      </c>
      <c r="BQ77" s="49" t="s">
        <v>132</v>
      </c>
      <c r="BR77" s="49" t="s">
        <v>132</v>
      </c>
      <c r="BS77" s="50">
        <v>45000</v>
      </c>
      <c r="BT77" s="52">
        <v>67</v>
      </c>
      <c r="BU77" s="53" t="s">
        <v>111</v>
      </c>
    </row>
    <row r="78" spans="1:73" s="54" customFormat="1" ht="21.75" thickBot="1">
      <c r="A78" s="45">
        <v>68</v>
      </c>
      <c r="B78" s="46" t="s">
        <v>43</v>
      </c>
      <c r="C78" s="55">
        <v>150</v>
      </c>
      <c r="D78" s="47">
        <v>180000</v>
      </c>
      <c r="E78" s="48" t="s">
        <v>132</v>
      </c>
      <c r="F78" s="49" t="s">
        <v>132</v>
      </c>
      <c r="G78" s="49" t="s">
        <v>132</v>
      </c>
      <c r="H78" s="48" t="s">
        <v>132</v>
      </c>
      <c r="I78" s="49" t="s">
        <v>132</v>
      </c>
      <c r="J78" s="49" t="s">
        <v>132</v>
      </c>
      <c r="K78" s="48" t="s">
        <v>132</v>
      </c>
      <c r="L78" s="49" t="s">
        <v>132</v>
      </c>
      <c r="M78" s="49" t="s">
        <v>132</v>
      </c>
      <c r="N78" s="51">
        <f t="shared" si="119"/>
        <v>156000</v>
      </c>
      <c r="O78" s="51">
        <f t="shared" si="120"/>
        <v>31200</v>
      </c>
      <c r="P78" s="51">
        <v>187200</v>
      </c>
      <c r="Q78" s="48" t="s">
        <v>132</v>
      </c>
      <c r="R78" s="49" t="s">
        <v>132</v>
      </c>
      <c r="S78" s="49" t="s">
        <v>132</v>
      </c>
      <c r="T78" s="45">
        <v>68</v>
      </c>
      <c r="U78" s="46" t="s">
        <v>43</v>
      </c>
      <c r="V78" s="55">
        <v>150</v>
      </c>
      <c r="W78" s="47">
        <v>180000</v>
      </c>
      <c r="X78" s="48" t="s">
        <v>132</v>
      </c>
      <c r="Y78" s="49" t="s">
        <v>132</v>
      </c>
      <c r="Z78" s="49" t="s">
        <v>132</v>
      </c>
      <c r="AA78" s="49" t="s">
        <v>132</v>
      </c>
      <c r="AB78" s="49" t="s">
        <v>132</v>
      </c>
      <c r="AC78" s="49" t="s">
        <v>132</v>
      </c>
      <c r="AD78" s="49" t="s">
        <v>132</v>
      </c>
      <c r="AE78" s="49" t="s">
        <v>132</v>
      </c>
      <c r="AF78" s="49" t="s">
        <v>132</v>
      </c>
      <c r="AG78" s="48" t="s">
        <v>132</v>
      </c>
      <c r="AH78" s="49" t="s">
        <v>132</v>
      </c>
      <c r="AI78" s="49" t="s">
        <v>132</v>
      </c>
      <c r="AJ78" s="48" t="s">
        <v>132</v>
      </c>
      <c r="AK78" s="49" t="s">
        <v>132</v>
      </c>
      <c r="AL78" s="49" t="s">
        <v>132</v>
      </c>
      <c r="AM78" s="45">
        <v>68</v>
      </c>
      <c r="AN78" s="46" t="s">
        <v>43</v>
      </c>
      <c r="AO78" s="56">
        <v>150</v>
      </c>
      <c r="AP78" s="50">
        <v>180000</v>
      </c>
      <c r="AQ78" s="48" t="s">
        <v>132</v>
      </c>
      <c r="AR78" s="49" t="s">
        <v>132</v>
      </c>
      <c r="AS78" s="49" t="s">
        <v>132</v>
      </c>
      <c r="AT78" s="48" t="s">
        <v>132</v>
      </c>
      <c r="AU78" s="49" t="s">
        <v>132</v>
      </c>
      <c r="AV78" s="49" t="s">
        <v>132</v>
      </c>
      <c r="AW78" s="48" t="s">
        <v>132</v>
      </c>
      <c r="AX78" s="49" t="s">
        <v>132</v>
      </c>
      <c r="AY78" s="49" t="s">
        <v>132</v>
      </c>
      <c r="AZ78" s="49" t="s">
        <v>132</v>
      </c>
      <c r="BA78" s="49" t="s">
        <v>132</v>
      </c>
      <c r="BB78" s="49" t="s">
        <v>132</v>
      </c>
      <c r="BC78" s="45">
        <v>68</v>
      </c>
      <c r="BD78" s="46" t="s">
        <v>43</v>
      </c>
      <c r="BE78" s="56">
        <v>150</v>
      </c>
      <c r="BF78" s="50">
        <v>180000</v>
      </c>
      <c r="BG78" s="48" t="s">
        <v>132</v>
      </c>
      <c r="BH78" s="49" t="s">
        <v>132</v>
      </c>
      <c r="BI78" s="49" t="s">
        <v>132</v>
      </c>
      <c r="BJ78" s="48" t="s">
        <v>132</v>
      </c>
      <c r="BK78" s="49" t="s">
        <v>132</v>
      </c>
      <c r="BL78" s="49" t="s">
        <v>132</v>
      </c>
      <c r="BM78" s="48" t="s">
        <v>132</v>
      </c>
      <c r="BN78" s="49" t="s">
        <v>132</v>
      </c>
      <c r="BO78" s="49" t="s">
        <v>132</v>
      </c>
      <c r="BP78" s="48" t="s">
        <v>132</v>
      </c>
      <c r="BQ78" s="49" t="s">
        <v>132</v>
      </c>
      <c r="BR78" s="49" t="s">
        <v>132</v>
      </c>
      <c r="BS78" s="50">
        <v>180000</v>
      </c>
      <c r="BT78" s="52">
        <v>68</v>
      </c>
      <c r="BU78" s="53" t="s">
        <v>112</v>
      </c>
    </row>
    <row r="79" spans="1:73" s="54" customFormat="1" ht="15.75" thickBot="1">
      <c r="A79" s="45">
        <v>69</v>
      </c>
      <c r="B79" s="57" t="s">
        <v>44</v>
      </c>
      <c r="C79" s="55">
        <v>3</v>
      </c>
      <c r="D79" s="47">
        <v>4275000</v>
      </c>
      <c r="E79" s="58">
        <f>G79/1.2</f>
        <v>8550000</v>
      </c>
      <c r="F79" s="58">
        <f>G79-E79</f>
        <v>1710000</v>
      </c>
      <c r="G79" s="59">
        <v>10260000</v>
      </c>
      <c r="H79" s="48" t="s">
        <v>132</v>
      </c>
      <c r="I79" s="49" t="s">
        <v>132</v>
      </c>
      <c r="J79" s="49" t="s">
        <v>132</v>
      </c>
      <c r="K79" s="48" t="s">
        <v>132</v>
      </c>
      <c r="L79" s="49" t="s">
        <v>132</v>
      </c>
      <c r="M79" s="49" t="s">
        <v>132</v>
      </c>
      <c r="N79" s="49" t="s">
        <v>132</v>
      </c>
      <c r="O79" s="49" t="s">
        <v>132</v>
      </c>
      <c r="P79" s="49" t="s">
        <v>132</v>
      </c>
      <c r="Q79" s="48" t="s">
        <v>132</v>
      </c>
      <c r="R79" s="49" t="s">
        <v>132</v>
      </c>
      <c r="S79" s="49" t="s">
        <v>132</v>
      </c>
      <c r="T79" s="45">
        <v>69</v>
      </c>
      <c r="U79" s="57" t="s">
        <v>44</v>
      </c>
      <c r="V79" s="55">
        <v>3</v>
      </c>
      <c r="W79" s="47">
        <v>4275000</v>
      </c>
      <c r="X79" s="48" t="s">
        <v>132</v>
      </c>
      <c r="Y79" s="49" t="s">
        <v>132</v>
      </c>
      <c r="Z79" s="49" t="s">
        <v>132</v>
      </c>
      <c r="AA79" s="49" t="s">
        <v>132</v>
      </c>
      <c r="AB79" s="49" t="s">
        <v>132</v>
      </c>
      <c r="AC79" s="49" t="s">
        <v>132</v>
      </c>
      <c r="AD79" s="49" t="s">
        <v>132</v>
      </c>
      <c r="AE79" s="49" t="s">
        <v>132</v>
      </c>
      <c r="AF79" s="49" t="s">
        <v>132</v>
      </c>
      <c r="AG79" s="48" t="s">
        <v>132</v>
      </c>
      <c r="AH79" s="49" t="s">
        <v>132</v>
      </c>
      <c r="AI79" s="49" t="s">
        <v>132</v>
      </c>
      <c r="AJ79" s="48" t="s">
        <v>132</v>
      </c>
      <c r="AK79" s="49" t="s">
        <v>132</v>
      </c>
      <c r="AL79" s="49" t="s">
        <v>132</v>
      </c>
      <c r="AM79" s="45">
        <v>69</v>
      </c>
      <c r="AN79" s="57" t="s">
        <v>44</v>
      </c>
      <c r="AO79" s="56">
        <v>3</v>
      </c>
      <c r="AP79" s="50">
        <v>4275000</v>
      </c>
      <c r="AQ79" s="51">
        <f t="shared" ref="AQ79" si="121">AS79/1.2</f>
        <v>3750000</v>
      </c>
      <c r="AR79" s="51">
        <f t="shared" ref="AR79" si="122">AS79-AQ79</f>
        <v>750000</v>
      </c>
      <c r="AS79" s="51">
        <v>4500000</v>
      </c>
      <c r="AT79" s="48" t="s">
        <v>132</v>
      </c>
      <c r="AU79" s="49" t="s">
        <v>132</v>
      </c>
      <c r="AV79" s="49" t="s">
        <v>132</v>
      </c>
      <c r="AW79" s="48" t="s">
        <v>132</v>
      </c>
      <c r="AX79" s="49" t="s">
        <v>132</v>
      </c>
      <c r="AY79" s="49" t="s">
        <v>132</v>
      </c>
      <c r="AZ79" s="49" t="s">
        <v>132</v>
      </c>
      <c r="BA79" s="49" t="s">
        <v>132</v>
      </c>
      <c r="BB79" s="49" t="s">
        <v>132</v>
      </c>
      <c r="BC79" s="45">
        <v>69</v>
      </c>
      <c r="BD79" s="57" t="s">
        <v>44</v>
      </c>
      <c r="BE79" s="56">
        <v>3</v>
      </c>
      <c r="BF79" s="50">
        <v>4275000</v>
      </c>
      <c r="BG79" s="48" t="s">
        <v>132</v>
      </c>
      <c r="BH79" s="49" t="s">
        <v>132</v>
      </c>
      <c r="BI79" s="49" t="s">
        <v>132</v>
      </c>
      <c r="BJ79" s="48" t="s">
        <v>132</v>
      </c>
      <c r="BK79" s="49" t="s">
        <v>132</v>
      </c>
      <c r="BL79" s="49" t="s">
        <v>132</v>
      </c>
      <c r="BM79" s="48" t="s">
        <v>132</v>
      </c>
      <c r="BN79" s="49" t="s">
        <v>132</v>
      </c>
      <c r="BO79" s="49" t="s">
        <v>132</v>
      </c>
      <c r="BP79" s="48" t="s">
        <v>132</v>
      </c>
      <c r="BQ79" s="49" t="s">
        <v>132</v>
      </c>
      <c r="BR79" s="49" t="s">
        <v>132</v>
      </c>
      <c r="BS79" s="50">
        <v>4275000</v>
      </c>
      <c r="BT79" s="52">
        <v>69</v>
      </c>
      <c r="BU79" s="53" t="s">
        <v>113</v>
      </c>
    </row>
    <row r="80" spans="1:73">
      <c r="B80" s="10"/>
      <c r="G80" s="8"/>
      <c r="J80" s="8"/>
      <c r="M80" s="8"/>
      <c r="P80" s="8"/>
      <c r="S80" s="8"/>
      <c r="Z80" s="8"/>
      <c r="AC80" s="8"/>
      <c r="AF80" s="8"/>
      <c r="AI80" s="8"/>
      <c r="AL80" s="8"/>
      <c r="AS80" s="8"/>
      <c r="AV80" s="8"/>
      <c r="AY80" s="8"/>
      <c r="BB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2:72">
      <c r="B81" s="10"/>
      <c r="G81" s="8"/>
      <c r="J81" s="8"/>
      <c r="M81" s="8"/>
      <c r="P81" s="8"/>
      <c r="S81" s="8"/>
      <c r="Z81" s="8"/>
      <c r="AC81" s="8"/>
      <c r="AF81" s="8"/>
      <c r="AI81" s="8"/>
      <c r="AL81" s="8"/>
      <c r="AS81" s="8"/>
      <c r="AV81" s="8"/>
      <c r="AY81" s="8"/>
      <c r="BB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2:72">
      <c r="B82" s="10"/>
      <c r="G82" s="8"/>
      <c r="J82" s="8"/>
      <c r="M82" s="8"/>
      <c r="P82" s="8"/>
      <c r="S82" s="8"/>
      <c r="Z82" s="8"/>
      <c r="AC82" s="8"/>
      <c r="AF82" s="8"/>
      <c r="AI82" s="8"/>
      <c r="AL82" s="8"/>
      <c r="AS82" s="8"/>
      <c r="AV82" s="8"/>
      <c r="AY82" s="8"/>
      <c r="BB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2:72">
      <c r="B83" s="10"/>
      <c r="G83" s="8"/>
      <c r="J83" s="8"/>
      <c r="M83" s="8"/>
      <c r="P83" s="8"/>
      <c r="S83" s="8"/>
      <c r="Z83" s="8"/>
      <c r="AC83" s="8"/>
      <c r="AF83" s="8"/>
      <c r="AI83" s="8"/>
      <c r="AL83" s="8"/>
      <c r="AS83" s="8"/>
      <c r="AV83" s="8"/>
      <c r="AY83" s="8"/>
      <c r="BB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2:72">
      <c r="B84" s="10"/>
      <c r="G84" s="8"/>
      <c r="J84" s="8"/>
      <c r="M84" s="8"/>
      <c r="P84" s="8"/>
      <c r="S84" s="8"/>
      <c r="Z84" s="8"/>
      <c r="AC84" s="8"/>
      <c r="AF84" s="8"/>
      <c r="AI84" s="8"/>
      <c r="AL84" s="8"/>
      <c r="AS84" s="8"/>
      <c r="AV84" s="8"/>
      <c r="AY84" s="8"/>
      <c r="BB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2:72">
      <c r="B85" s="10"/>
      <c r="G85" s="8"/>
      <c r="J85" s="8"/>
      <c r="M85" s="8"/>
      <c r="P85" s="8"/>
      <c r="S85" s="8"/>
      <c r="Z85" s="8"/>
      <c r="AC85" s="8"/>
      <c r="AF85" s="8"/>
      <c r="AI85" s="8"/>
      <c r="AL85" s="8"/>
      <c r="AS85" s="8"/>
      <c r="AV85" s="8"/>
      <c r="AY85" s="8"/>
      <c r="BB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2:72">
      <c r="B86" s="10"/>
      <c r="G86" s="8"/>
      <c r="J86" s="8"/>
      <c r="M86" s="8"/>
      <c r="P86" s="8"/>
      <c r="S86" s="8"/>
      <c r="Z86" s="8"/>
      <c r="AC86" s="8"/>
      <c r="AF86" s="8"/>
      <c r="AI86" s="8"/>
      <c r="AL86" s="8"/>
      <c r="AS86" s="8"/>
      <c r="AV86" s="8"/>
      <c r="AY86" s="8"/>
      <c r="BB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2:72">
      <c r="B87" s="10"/>
      <c r="G87" s="8"/>
      <c r="J87" s="8"/>
      <c r="M87" s="8"/>
      <c r="P87" s="8"/>
      <c r="S87" s="8"/>
      <c r="Z87" s="8"/>
      <c r="AC87" s="8"/>
      <c r="AF87" s="8"/>
      <c r="AI87" s="8"/>
      <c r="AL87" s="8"/>
      <c r="AS87" s="8"/>
      <c r="AV87" s="8"/>
      <c r="AY87" s="8"/>
      <c r="BB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2:72">
      <c r="B88" s="10"/>
      <c r="G88" s="8"/>
      <c r="J88" s="8"/>
      <c r="M88" s="8"/>
      <c r="P88" s="8"/>
      <c r="S88" s="8"/>
      <c r="Z88" s="8"/>
      <c r="AC88" s="8"/>
      <c r="AF88" s="8"/>
      <c r="AI88" s="8"/>
      <c r="AL88" s="8"/>
      <c r="AS88" s="8"/>
      <c r="AV88" s="8"/>
      <c r="AY88" s="8"/>
      <c r="BB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2:72">
      <c r="B89" s="10"/>
      <c r="G89" s="8"/>
      <c r="J89" s="8"/>
      <c r="M89" s="8"/>
      <c r="P89" s="8"/>
      <c r="S89" s="8"/>
      <c r="Z89" s="8"/>
      <c r="AC89" s="8"/>
      <c r="AF89" s="8"/>
      <c r="AI89" s="8"/>
      <c r="AL89" s="8"/>
      <c r="AS89" s="8"/>
      <c r="AV89" s="8"/>
      <c r="AY89" s="8"/>
      <c r="BB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2:72">
      <c r="B90" s="10"/>
      <c r="G90" s="8"/>
      <c r="J90" s="8"/>
      <c r="M90" s="8"/>
      <c r="P90" s="8"/>
      <c r="S90" s="8"/>
      <c r="Z90" s="8"/>
      <c r="AC90" s="8"/>
      <c r="AF90" s="8"/>
      <c r="AI90" s="8"/>
      <c r="AL90" s="8"/>
      <c r="AS90" s="8"/>
      <c r="AV90" s="8"/>
      <c r="AY90" s="8"/>
      <c r="BB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2:72">
      <c r="B91" s="10"/>
      <c r="G91" s="8"/>
      <c r="J91" s="8"/>
      <c r="M91" s="8"/>
      <c r="P91" s="8"/>
      <c r="S91" s="8"/>
      <c r="Z91" s="8"/>
      <c r="AC91" s="8"/>
      <c r="AF91" s="8"/>
      <c r="AI91" s="8"/>
      <c r="AL91" s="8"/>
      <c r="AS91" s="8"/>
      <c r="AV91" s="8"/>
      <c r="AY91" s="8"/>
      <c r="BB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2:72">
      <c r="B92" s="10"/>
      <c r="G92" s="8"/>
      <c r="J92" s="8"/>
      <c r="M92" s="8"/>
      <c r="P92" s="8"/>
      <c r="S92" s="8"/>
      <c r="Z92" s="8"/>
      <c r="AC92" s="8"/>
      <c r="AF92" s="8"/>
      <c r="AI92" s="8"/>
      <c r="AL92" s="8"/>
      <c r="AS92" s="8"/>
      <c r="AV92" s="8"/>
      <c r="AY92" s="8"/>
      <c r="BB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2:72">
      <c r="B93" s="10"/>
      <c r="G93" s="8"/>
      <c r="J93" s="8"/>
      <c r="M93" s="8"/>
      <c r="P93" s="8"/>
      <c r="S93" s="8"/>
      <c r="Z93" s="8"/>
      <c r="AC93" s="8"/>
      <c r="AF93" s="8"/>
      <c r="AI93" s="8"/>
      <c r="AL93" s="8"/>
      <c r="AS93" s="8"/>
      <c r="AV93" s="8"/>
      <c r="AY93" s="8"/>
      <c r="BB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2:72">
      <c r="B94" s="10"/>
      <c r="G94" s="8"/>
      <c r="J94" s="8"/>
      <c r="M94" s="8"/>
      <c r="P94" s="8"/>
      <c r="S94" s="8"/>
      <c r="Z94" s="8"/>
      <c r="AC94" s="8"/>
      <c r="AF94" s="8"/>
      <c r="AI94" s="8"/>
      <c r="AL94" s="8"/>
      <c r="AS94" s="8"/>
      <c r="AV94" s="8"/>
      <c r="AY94" s="8"/>
      <c r="BB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2:72">
      <c r="B95" s="10"/>
      <c r="G95" s="8"/>
      <c r="J95" s="8"/>
      <c r="M95" s="8"/>
      <c r="P95" s="8"/>
      <c r="S95" s="8"/>
      <c r="Z95" s="8"/>
      <c r="AC95" s="8"/>
      <c r="AF95" s="8"/>
      <c r="AI95" s="8"/>
      <c r="AL95" s="8"/>
      <c r="AS95" s="8"/>
      <c r="AV95" s="8"/>
      <c r="AY95" s="8"/>
      <c r="BB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2:72">
      <c r="B96" s="10"/>
      <c r="G96" s="8"/>
      <c r="J96" s="8"/>
      <c r="M96" s="8"/>
      <c r="P96" s="8"/>
      <c r="S96" s="8"/>
      <c r="Z96" s="8"/>
      <c r="AC96" s="8"/>
      <c r="AF96" s="8"/>
      <c r="AI96" s="8"/>
      <c r="AL96" s="8"/>
      <c r="AS96" s="8"/>
      <c r="AV96" s="8"/>
      <c r="AY96" s="8"/>
      <c r="BB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2:72">
      <c r="B97" s="10"/>
      <c r="G97" s="8"/>
      <c r="J97" s="8"/>
      <c r="M97" s="8"/>
      <c r="P97" s="8"/>
      <c r="S97" s="8"/>
      <c r="Z97" s="8"/>
      <c r="AC97" s="8"/>
      <c r="AF97" s="8"/>
      <c r="AI97" s="8"/>
      <c r="AL97" s="8"/>
      <c r="AS97" s="8"/>
      <c r="AV97" s="8"/>
      <c r="AY97" s="8"/>
      <c r="BB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2:72">
      <c r="B98" s="10"/>
      <c r="G98" s="8"/>
      <c r="J98" s="8"/>
      <c r="M98" s="8"/>
      <c r="P98" s="8"/>
      <c r="S98" s="8"/>
      <c r="Z98" s="8"/>
      <c r="AC98" s="8"/>
      <c r="AF98" s="8"/>
      <c r="AI98" s="8"/>
      <c r="AL98" s="8"/>
      <c r="AS98" s="8"/>
      <c r="AV98" s="8"/>
      <c r="AY98" s="8"/>
      <c r="BB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2:72">
      <c r="B99" s="10"/>
      <c r="G99" s="8"/>
      <c r="J99" s="8"/>
      <c r="M99" s="8"/>
      <c r="P99" s="8"/>
      <c r="S99" s="8"/>
      <c r="Z99" s="8"/>
      <c r="AC99" s="8"/>
      <c r="AF99" s="8"/>
      <c r="AI99" s="8"/>
      <c r="AL99" s="8"/>
      <c r="AS99" s="8"/>
      <c r="AV99" s="8"/>
      <c r="AY99" s="8"/>
      <c r="BB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2:72">
      <c r="B100" s="10"/>
      <c r="G100" s="8"/>
      <c r="J100" s="8"/>
      <c r="M100" s="8"/>
      <c r="P100" s="8"/>
      <c r="S100" s="8"/>
      <c r="Z100" s="8"/>
      <c r="AC100" s="8"/>
      <c r="AF100" s="8"/>
      <c r="AI100" s="8"/>
      <c r="AL100" s="8"/>
      <c r="AS100" s="8"/>
      <c r="AV100" s="8"/>
      <c r="AY100" s="8"/>
      <c r="BB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2:72">
      <c r="B101" s="10"/>
      <c r="G101" s="8"/>
      <c r="J101" s="8"/>
      <c r="M101" s="8"/>
      <c r="P101" s="8"/>
      <c r="S101" s="8"/>
      <c r="Z101" s="8"/>
      <c r="AC101" s="8"/>
      <c r="AF101" s="8"/>
      <c r="AI101" s="8"/>
      <c r="AL101" s="8"/>
      <c r="AS101" s="8"/>
      <c r="AV101" s="8"/>
      <c r="AY101" s="8"/>
      <c r="BB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2:72">
      <c r="B102" s="10"/>
      <c r="G102" s="8"/>
      <c r="J102" s="8"/>
      <c r="M102" s="8"/>
      <c r="P102" s="8"/>
      <c r="S102" s="8"/>
      <c r="Z102" s="8"/>
      <c r="AC102" s="8"/>
      <c r="AF102" s="8"/>
      <c r="AI102" s="8"/>
      <c r="AL102" s="8"/>
      <c r="AS102" s="8"/>
      <c r="AV102" s="8"/>
      <c r="AY102" s="8"/>
      <c r="BB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2:72">
      <c r="B103" s="10"/>
      <c r="G103" s="8"/>
      <c r="J103" s="8"/>
      <c r="M103" s="8"/>
      <c r="P103" s="8"/>
      <c r="S103" s="8"/>
      <c r="Z103" s="8"/>
      <c r="AC103" s="8"/>
      <c r="AF103" s="8"/>
      <c r="AI103" s="8"/>
      <c r="AL103" s="8"/>
      <c r="AS103" s="8"/>
      <c r="AV103" s="8"/>
      <c r="AY103" s="8"/>
      <c r="BB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2:72">
      <c r="B104" s="10"/>
      <c r="G104" s="8"/>
      <c r="J104" s="8"/>
      <c r="M104" s="8"/>
      <c r="P104" s="8"/>
      <c r="S104" s="8"/>
      <c r="Z104" s="8"/>
      <c r="AC104" s="8"/>
      <c r="AF104" s="8"/>
      <c r="AI104" s="8"/>
      <c r="AL104" s="8"/>
      <c r="AS104" s="8"/>
      <c r="AV104" s="8"/>
      <c r="AY104" s="8"/>
      <c r="BB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2:72">
      <c r="B105" s="10"/>
      <c r="G105" s="8"/>
      <c r="J105" s="8"/>
      <c r="M105" s="8"/>
      <c r="P105" s="8"/>
      <c r="S105" s="8"/>
      <c r="Z105" s="8"/>
      <c r="AC105" s="8"/>
      <c r="AF105" s="8"/>
      <c r="AI105" s="8"/>
      <c r="AL105" s="8"/>
      <c r="AS105" s="8"/>
      <c r="AV105" s="8"/>
      <c r="AY105" s="8"/>
      <c r="BB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2:72">
      <c r="B106" s="10"/>
      <c r="G106" s="8"/>
      <c r="J106" s="8"/>
      <c r="M106" s="8"/>
      <c r="P106" s="8"/>
      <c r="S106" s="8"/>
      <c r="Z106" s="8"/>
      <c r="AC106" s="8"/>
      <c r="AF106" s="8"/>
      <c r="AI106" s="8"/>
      <c r="AL106" s="8"/>
      <c r="AS106" s="8"/>
      <c r="AV106" s="8"/>
      <c r="AY106" s="8"/>
      <c r="BB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2:72">
      <c r="B107" s="10"/>
      <c r="G107" s="8"/>
      <c r="J107" s="8"/>
      <c r="M107" s="8"/>
      <c r="P107" s="8"/>
      <c r="S107" s="8"/>
      <c r="Z107" s="8"/>
      <c r="AC107" s="8"/>
      <c r="AF107" s="8"/>
      <c r="AI107" s="8"/>
      <c r="AL107" s="8"/>
      <c r="AS107" s="8"/>
      <c r="AV107" s="8"/>
      <c r="AY107" s="8"/>
      <c r="BB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</sheetData>
  <mergeCells count="34">
    <mergeCell ref="BG5:BI6"/>
    <mergeCell ref="BJ5:BL6"/>
    <mergeCell ref="BM5:BO6"/>
    <mergeCell ref="BP5:BR6"/>
    <mergeCell ref="BC5:BC8"/>
    <mergeCell ref="BD5:BD8"/>
    <mergeCell ref="BE5:BE8"/>
    <mergeCell ref="BF5:BF8"/>
    <mergeCell ref="N5:P6"/>
    <mergeCell ref="Q5:S6"/>
    <mergeCell ref="T5:T8"/>
    <mergeCell ref="K5:M6"/>
    <mergeCell ref="A5:A8"/>
    <mergeCell ref="B5:B8"/>
    <mergeCell ref="E5:G6"/>
    <mergeCell ref="H5:J6"/>
    <mergeCell ref="C5:C8"/>
    <mergeCell ref="D5:D8"/>
    <mergeCell ref="AD5:AF6"/>
    <mergeCell ref="AG5:AI6"/>
    <mergeCell ref="AJ5:AL6"/>
    <mergeCell ref="U5:U8"/>
    <mergeCell ref="V5:V8"/>
    <mergeCell ref="W5:W8"/>
    <mergeCell ref="X5:Z6"/>
    <mergeCell ref="AA5:AC6"/>
    <mergeCell ref="AW5:AY6"/>
    <mergeCell ref="AZ5:BB6"/>
    <mergeCell ref="AM5:AM8"/>
    <mergeCell ref="AN5:AN8"/>
    <mergeCell ref="AO5:AO8"/>
    <mergeCell ref="AP5:AP8"/>
    <mergeCell ref="AQ5:AS6"/>
    <mergeCell ref="AT5:AV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C165"/>
  <sheetViews>
    <sheetView topLeftCell="A4" zoomScale="130" zoomScaleNormal="130" workbookViewId="0">
      <selection activeCell="F84" sqref="F84"/>
    </sheetView>
  </sheetViews>
  <sheetFormatPr defaultRowHeight="15"/>
  <cols>
    <col min="1" max="1" width="6.28515625" customWidth="1"/>
    <col min="2" max="2" width="19" customWidth="1"/>
    <col min="14" max="14" width="6.5703125" customWidth="1"/>
    <col min="15" max="15" width="20.140625" customWidth="1"/>
  </cols>
  <sheetData>
    <row r="2" spans="1:29" s="1" customFormat="1" ht="15.75">
      <c r="B2" s="2"/>
      <c r="C2" s="12"/>
      <c r="D2" s="21"/>
      <c r="G2" s="4"/>
      <c r="H2" s="4"/>
      <c r="I2" s="4"/>
      <c r="J2" s="4"/>
      <c r="K2" s="3" t="s">
        <v>0</v>
      </c>
      <c r="O2" s="2"/>
      <c r="P2" s="12"/>
      <c r="Q2" s="21"/>
      <c r="U2" s="4"/>
      <c r="V2" s="4"/>
      <c r="Y2" s="3" t="s">
        <v>0</v>
      </c>
      <c r="AB2" s="4"/>
    </row>
    <row r="3" spans="1:29" s="1" customFormat="1" ht="18">
      <c r="B3" s="2"/>
      <c r="C3" s="12"/>
      <c r="D3" s="21"/>
      <c r="O3" s="2"/>
      <c r="P3" s="12"/>
      <c r="Q3" s="21"/>
      <c r="S3" s="5" t="s">
        <v>1</v>
      </c>
    </row>
    <row r="4" spans="1:29" s="1" customFormat="1" ht="18">
      <c r="A4" s="5"/>
      <c r="B4" s="2"/>
      <c r="C4" s="12"/>
      <c r="D4" s="21"/>
      <c r="G4" s="7"/>
      <c r="H4" s="7"/>
      <c r="I4" s="7"/>
      <c r="L4" s="7"/>
      <c r="M4" s="7"/>
      <c r="N4" s="5"/>
      <c r="O4" s="2"/>
      <c r="P4" s="12"/>
      <c r="Q4" s="21"/>
      <c r="R4" s="7"/>
      <c r="U4" s="7"/>
      <c r="Y4" s="7"/>
      <c r="Z4" s="7"/>
      <c r="AB4" s="7"/>
    </row>
    <row r="5" spans="1:29" s="25" customFormat="1" ht="90" customHeight="1">
      <c r="A5" s="88" t="s">
        <v>2</v>
      </c>
      <c r="B5" s="89" t="s">
        <v>3</v>
      </c>
      <c r="C5" s="98" t="s">
        <v>5</v>
      </c>
      <c r="D5" s="90" t="s">
        <v>6</v>
      </c>
      <c r="E5" s="89" t="s">
        <v>114</v>
      </c>
      <c r="F5" s="89" t="s">
        <v>115</v>
      </c>
      <c r="G5" s="89" t="s">
        <v>116</v>
      </c>
      <c r="H5" s="89" t="s">
        <v>117</v>
      </c>
      <c r="I5" s="89" t="s">
        <v>118</v>
      </c>
      <c r="J5" s="89" t="s">
        <v>119</v>
      </c>
      <c r="K5" s="89" t="s">
        <v>120</v>
      </c>
      <c r="L5" s="89" t="s">
        <v>121</v>
      </c>
      <c r="M5" s="89" t="s">
        <v>122</v>
      </c>
      <c r="N5" s="88" t="s">
        <v>2</v>
      </c>
      <c r="O5" s="89" t="s">
        <v>3</v>
      </c>
      <c r="P5" s="98" t="s">
        <v>5</v>
      </c>
      <c r="Q5" s="90" t="s">
        <v>6</v>
      </c>
      <c r="R5" s="89" t="s">
        <v>123</v>
      </c>
      <c r="S5" s="89" t="s">
        <v>124</v>
      </c>
      <c r="T5" s="89" t="s">
        <v>125</v>
      </c>
      <c r="U5" s="89" t="s">
        <v>126</v>
      </c>
      <c r="V5" s="89" t="s">
        <v>127</v>
      </c>
      <c r="W5" s="89" t="s">
        <v>128</v>
      </c>
      <c r="X5" s="89" t="s">
        <v>129</v>
      </c>
      <c r="Y5" s="89" t="s">
        <v>130</v>
      </c>
      <c r="Z5" s="89" t="s">
        <v>131</v>
      </c>
      <c r="AA5" s="105"/>
      <c r="AB5" s="105"/>
    </row>
    <row r="6" spans="1:29" s="104" customFormat="1" ht="15.75" thickBot="1">
      <c r="A6" s="99"/>
      <c r="B6" s="100"/>
      <c r="C6" s="101"/>
      <c r="D6" s="102"/>
      <c r="E6" s="100">
        <v>1</v>
      </c>
      <c r="F6" s="100">
        <v>2</v>
      </c>
      <c r="G6" s="100">
        <v>3</v>
      </c>
      <c r="H6" s="100">
        <v>4</v>
      </c>
      <c r="I6" s="100">
        <v>5</v>
      </c>
      <c r="J6" s="100">
        <v>6</v>
      </c>
      <c r="K6" s="100">
        <v>7</v>
      </c>
      <c r="L6" s="100">
        <v>8</v>
      </c>
      <c r="M6" s="100">
        <v>9</v>
      </c>
      <c r="N6" s="99"/>
      <c r="O6" s="100"/>
      <c r="P6" s="101"/>
      <c r="Q6" s="102"/>
      <c r="R6" s="100">
        <v>10</v>
      </c>
      <c r="S6" s="100">
        <v>11</v>
      </c>
      <c r="T6" s="100">
        <v>12</v>
      </c>
      <c r="U6" s="100">
        <v>13</v>
      </c>
      <c r="V6" s="100">
        <v>14</v>
      </c>
      <c r="W6" s="100">
        <v>15</v>
      </c>
      <c r="X6" s="100">
        <v>16</v>
      </c>
      <c r="Y6" s="100">
        <v>17</v>
      </c>
      <c r="Z6" s="100">
        <v>18</v>
      </c>
      <c r="AA6" s="103"/>
      <c r="AB6" s="103"/>
    </row>
    <row r="7" spans="1:29" s="1" customFormat="1" ht="24" thickBot="1">
      <c r="A7" s="9">
        <v>1</v>
      </c>
      <c r="B7" s="13" t="s">
        <v>10</v>
      </c>
      <c r="C7" s="22">
        <v>170</v>
      </c>
      <c r="D7" s="22">
        <v>1156000</v>
      </c>
      <c r="E7" s="92" t="s">
        <v>132</v>
      </c>
      <c r="F7" s="92">
        <v>1085960</v>
      </c>
      <c r="G7" s="92" t="s">
        <v>132</v>
      </c>
      <c r="H7" s="92" t="s">
        <v>132</v>
      </c>
      <c r="I7" s="92" t="s">
        <v>132</v>
      </c>
      <c r="J7" s="92" t="s">
        <v>132</v>
      </c>
      <c r="K7" s="92" t="s">
        <v>132</v>
      </c>
      <c r="L7" s="92" t="s">
        <v>132</v>
      </c>
      <c r="M7" s="92" t="s">
        <v>132</v>
      </c>
      <c r="N7" s="9">
        <v>1</v>
      </c>
      <c r="O7" s="13" t="s">
        <v>10</v>
      </c>
      <c r="P7" s="15">
        <v>170</v>
      </c>
      <c r="Q7" s="15">
        <v>1156000</v>
      </c>
      <c r="R7" s="92" t="s">
        <v>132</v>
      </c>
      <c r="S7" s="92">
        <v>1122000</v>
      </c>
      <c r="T7" s="92" t="s">
        <v>132</v>
      </c>
      <c r="U7" s="92" t="s">
        <v>132</v>
      </c>
      <c r="V7" s="92" t="s">
        <v>132</v>
      </c>
      <c r="W7" s="92" t="s">
        <v>132</v>
      </c>
      <c r="X7" s="92" t="s">
        <v>132</v>
      </c>
      <c r="Y7" s="92" t="s">
        <v>132</v>
      </c>
      <c r="Z7" s="92" t="s">
        <v>132</v>
      </c>
      <c r="AA7" s="15">
        <v>1156000</v>
      </c>
      <c r="AB7" s="20">
        <v>1</v>
      </c>
      <c r="AC7" s="18" t="s">
        <v>45</v>
      </c>
    </row>
    <row r="8" spans="1:29" s="1" customFormat="1" ht="24" thickBot="1">
      <c r="A8" s="9">
        <v>2</v>
      </c>
      <c r="B8" s="13" t="s">
        <v>10</v>
      </c>
      <c r="C8" s="22">
        <v>345</v>
      </c>
      <c r="D8" s="22">
        <v>2415000</v>
      </c>
      <c r="E8" s="92" t="s">
        <v>132</v>
      </c>
      <c r="F8" s="92">
        <v>2203860</v>
      </c>
      <c r="G8" s="92" t="s">
        <v>132</v>
      </c>
      <c r="H8" s="92" t="s">
        <v>132</v>
      </c>
      <c r="I8" s="92" t="s">
        <v>132</v>
      </c>
      <c r="J8" s="92" t="s">
        <v>132</v>
      </c>
      <c r="K8" s="92" t="s">
        <v>132</v>
      </c>
      <c r="L8" s="92" t="s">
        <v>132</v>
      </c>
      <c r="M8" s="92" t="s">
        <v>132</v>
      </c>
      <c r="N8" s="9">
        <v>2</v>
      </c>
      <c r="O8" s="13" t="s">
        <v>10</v>
      </c>
      <c r="P8" s="15">
        <v>345</v>
      </c>
      <c r="Q8" s="15">
        <v>2415000</v>
      </c>
      <c r="R8" s="92" t="s">
        <v>132</v>
      </c>
      <c r="S8" s="92">
        <v>2380500</v>
      </c>
      <c r="T8" s="92" t="s">
        <v>132</v>
      </c>
      <c r="U8" s="92" t="s">
        <v>132</v>
      </c>
      <c r="V8" s="92" t="s">
        <v>132</v>
      </c>
      <c r="W8" s="92" t="s">
        <v>132</v>
      </c>
      <c r="X8" s="92" t="s">
        <v>132</v>
      </c>
      <c r="Y8" s="92" t="s">
        <v>132</v>
      </c>
      <c r="Z8" s="92" t="s">
        <v>132</v>
      </c>
      <c r="AA8" s="15">
        <v>2415000</v>
      </c>
      <c r="AB8" s="20">
        <v>2</v>
      </c>
      <c r="AC8" s="19" t="s">
        <v>46</v>
      </c>
    </row>
    <row r="9" spans="1:29" s="1" customFormat="1" ht="24" thickBot="1">
      <c r="A9" s="9">
        <v>3</v>
      </c>
      <c r="B9" s="13" t="s">
        <v>10</v>
      </c>
      <c r="C9" s="22">
        <v>390</v>
      </c>
      <c r="D9" s="22">
        <v>3315000</v>
      </c>
      <c r="E9" s="92" t="s">
        <v>132</v>
      </c>
      <c r="F9" s="92">
        <v>2725320</v>
      </c>
      <c r="G9" s="92" t="s">
        <v>132</v>
      </c>
      <c r="H9" s="92">
        <v>3070080</v>
      </c>
      <c r="I9" s="92" t="s">
        <v>132</v>
      </c>
      <c r="J9" s="92" t="s">
        <v>132</v>
      </c>
      <c r="K9" s="92">
        <v>2808000</v>
      </c>
      <c r="L9" s="92" t="s">
        <v>132</v>
      </c>
      <c r="M9" s="92" t="s">
        <v>132</v>
      </c>
      <c r="N9" s="9">
        <v>3</v>
      </c>
      <c r="O9" s="13" t="s">
        <v>10</v>
      </c>
      <c r="P9" s="15">
        <v>390</v>
      </c>
      <c r="Q9" s="15">
        <v>3315000</v>
      </c>
      <c r="R9" s="92" t="s">
        <v>132</v>
      </c>
      <c r="S9" s="92">
        <v>3042000</v>
      </c>
      <c r="T9" s="92" t="s">
        <v>132</v>
      </c>
      <c r="U9" s="92" t="s">
        <v>132</v>
      </c>
      <c r="V9" s="92" t="s">
        <v>132</v>
      </c>
      <c r="W9" s="92" t="s">
        <v>132</v>
      </c>
      <c r="X9" s="92" t="s">
        <v>132</v>
      </c>
      <c r="Y9" s="92" t="s">
        <v>132</v>
      </c>
      <c r="Z9" s="92" t="s">
        <v>132</v>
      </c>
      <c r="AA9" s="15">
        <v>3315000</v>
      </c>
      <c r="AB9" s="20">
        <v>3</v>
      </c>
      <c r="AC9" s="19" t="s">
        <v>47</v>
      </c>
    </row>
    <row r="10" spans="1:29" s="1" customFormat="1" ht="24" thickBot="1">
      <c r="A10" s="9">
        <v>4</v>
      </c>
      <c r="B10" s="13" t="s">
        <v>11</v>
      </c>
      <c r="C10" s="22">
        <v>370</v>
      </c>
      <c r="D10" s="22">
        <v>11100000</v>
      </c>
      <c r="E10" s="92" t="s">
        <v>132</v>
      </c>
      <c r="F10" s="92" t="s">
        <v>132</v>
      </c>
      <c r="G10" s="92" t="s">
        <v>132</v>
      </c>
      <c r="H10" s="92" t="s">
        <v>132</v>
      </c>
      <c r="I10" s="92" t="s">
        <v>132</v>
      </c>
      <c r="J10" s="92">
        <v>8140000</v>
      </c>
      <c r="K10" s="92">
        <v>9102000</v>
      </c>
      <c r="L10" s="92">
        <v>6660000</v>
      </c>
      <c r="M10" s="92" t="s">
        <v>132</v>
      </c>
      <c r="N10" s="9">
        <v>4</v>
      </c>
      <c r="O10" s="13" t="s">
        <v>11</v>
      </c>
      <c r="P10" s="15">
        <v>370</v>
      </c>
      <c r="Q10" s="15">
        <v>11100000</v>
      </c>
      <c r="R10" s="92" t="s">
        <v>132</v>
      </c>
      <c r="S10" s="92" t="s">
        <v>132</v>
      </c>
      <c r="T10" s="92" t="s">
        <v>132</v>
      </c>
      <c r="U10" s="92" t="s">
        <v>132</v>
      </c>
      <c r="V10" s="92" t="s">
        <v>132</v>
      </c>
      <c r="W10" s="92" t="s">
        <v>132</v>
      </c>
      <c r="X10" s="92" t="s">
        <v>132</v>
      </c>
      <c r="Y10" s="92">
        <v>8103000</v>
      </c>
      <c r="Z10" s="92" t="s">
        <v>132</v>
      </c>
      <c r="AA10" s="15">
        <v>11100000</v>
      </c>
      <c r="AB10" s="20">
        <v>4</v>
      </c>
      <c r="AC10" s="19" t="s">
        <v>48</v>
      </c>
    </row>
    <row r="11" spans="1:29" s="1" customFormat="1" ht="24" thickBot="1">
      <c r="A11" s="9">
        <v>5</v>
      </c>
      <c r="B11" s="13" t="s">
        <v>12</v>
      </c>
      <c r="C11" s="22">
        <v>290</v>
      </c>
      <c r="D11" s="22">
        <v>9570000</v>
      </c>
      <c r="E11" s="92" t="s">
        <v>132</v>
      </c>
      <c r="F11" s="92" t="s">
        <v>132</v>
      </c>
      <c r="G11" s="92" t="s">
        <v>132</v>
      </c>
      <c r="H11" s="92" t="s">
        <v>132</v>
      </c>
      <c r="I11" s="92" t="s">
        <v>132</v>
      </c>
      <c r="J11" s="92">
        <v>7830000</v>
      </c>
      <c r="K11" s="92">
        <v>8004000</v>
      </c>
      <c r="L11" s="92">
        <v>6873000</v>
      </c>
      <c r="M11" s="92" t="s">
        <v>132</v>
      </c>
      <c r="N11" s="9">
        <v>5</v>
      </c>
      <c r="O11" s="13" t="s">
        <v>12</v>
      </c>
      <c r="P11" s="15">
        <v>290</v>
      </c>
      <c r="Q11" s="15">
        <v>9570000</v>
      </c>
      <c r="R11" s="92" t="s">
        <v>132</v>
      </c>
      <c r="S11" s="92" t="s">
        <v>132</v>
      </c>
      <c r="T11" s="92">
        <v>8409420</v>
      </c>
      <c r="U11" s="92">
        <v>8988840</v>
      </c>
      <c r="V11" s="92" t="s">
        <v>132</v>
      </c>
      <c r="W11" s="92" t="s">
        <v>132</v>
      </c>
      <c r="X11" s="92" t="s">
        <v>132</v>
      </c>
      <c r="Y11" s="92" t="s">
        <v>132</v>
      </c>
      <c r="Z11" s="92" t="s">
        <v>132</v>
      </c>
      <c r="AA11" s="15">
        <v>9570000</v>
      </c>
      <c r="AB11" s="20">
        <v>5</v>
      </c>
      <c r="AC11" s="19" t="s">
        <v>49</v>
      </c>
    </row>
    <row r="12" spans="1:29" s="1" customFormat="1" ht="24" thickBot="1">
      <c r="A12" s="9">
        <v>6</v>
      </c>
      <c r="B12" s="13" t="s">
        <v>12</v>
      </c>
      <c r="C12" s="22">
        <v>270</v>
      </c>
      <c r="D12" s="22">
        <v>8910000</v>
      </c>
      <c r="E12" s="92" t="s">
        <v>132</v>
      </c>
      <c r="F12" s="92" t="s">
        <v>132</v>
      </c>
      <c r="G12" s="92" t="s">
        <v>132</v>
      </c>
      <c r="H12" s="92" t="s">
        <v>132</v>
      </c>
      <c r="I12" s="92" t="s">
        <v>132</v>
      </c>
      <c r="J12" s="92">
        <v>7290000</v>
      </c>
      <c r="K12" s="92">
        <v>7452000</v>
      </c>
      <c r="L12" s="92">
        <v>6399000</v>
      </c>
      <c r="M12" s="92" t="s">
        <v>132</v>
      </c>
      <c r="N12" s="9">
        <v>6</v>
      </c>
      <c r="O12" s="13" t="s">
        <v>12</v>
      </c>
      <c r="P12" s="15">
        <v>270</v>
      </c>
      <c r="Q12" s="15">
        <v>8910000</v>
      </c>
      <c r="R12" s="92" t="s">
        <v>132</v>
      </c>
      <c r="S12" s="92" t="s">
        <v>132</v>
      </c>
      <c r="T12" s="92">
        <v>7829460</v>
      </c>
      <c r="U12" s="92">
        <v>8424000</v>
      </c>
      <c r="V12" s="92" t="s">
        <v>132</v>
      </c>
      <c r="W12" s="92" t="s">
        <v>132</v>
      </c>
      <c r="X12" s="92" t="s">
        <v>132</v>
      </c>
      <c r="Y12" s="92" t="s">
        <v>132</v>
      </c>
      <c r="Z12" s="92" t="s">
        <v>132</v>
      </c>
      <c r="AA12" s="15">
        <v>8910000</v>
      </c>
      <c r="AB12" s="20">
        <v>6</v>
      </c>
      <c r="AC12" s="19" t="s">
        <v>50</v>
      </c>
    </row>
    <row r="13" spans="1:29" s="1" customFormat="1" ht="24" thickBot="1">
      <c r="A13" s="9">
        <v>7</v>
      </c>
      <c r="B13" s="13" t="s">
        <v>12</v>
      </c>
      <c r="C13" s="22">
        <v>520</v>
      </c>
      <c r="D13" s="22">
        <v>15600000</v>
      </c>
      <c r="E13" s="92" t="s">
        <v>132</v>
      </c>
      <c r="F13" s="92" t="s">
        <v>132</v>
      </c>
      <c r="G13" s="92" t="s">
        <v>132</v>
      </c>
      <c r="H13" s="92" t="s">
        <v>132</v>
      </c>
      <c r="I13" s="92" t="s">
        <v>132</v>
      </c>
      <c r="J13" s="92">
        <v>12480000</v>
      </c>
      <c r="K13" s="92">
        <v>13104000</v>
      </c>
      <c r="L13" s="92">
        <v>9349600</v>
      </c>
      <c r="M13" s="92" t="s">
        <v>132</v>
      </c>
      <c r="N13" s="9">
        <v>7</v>
      </c>
      <c r="O13" s="13" t="s">
        <v>12</v>
      </c>
      <c r="P13" s="15">
        <v>520</v>
      </c>
      <c r="Q13" s="15">
        <v>15600000</v>
      </c>
      <c r="R13" s="92" t="s">
        <v>132</v>
      </c>
      <c r="S13" s="92" t="s">
        <v>132</v>
      </c>
      <c r="T13" s="92">
        <v>14557920</v>
      </c>
      <c r="U13" s="92">
        <v>11856000</v>
      </c>
      <c r="V13" s="92" t="s">
        <v>132</v>
      </c>
      <c r="W13" s="92" t="s">
        <v>132</v>
      </c>
      <c r="X13" s="92" t="s">
        <v>132</v>
      </c>
      <c r="Y13" s="92" t="s">
        <v>132</v>
      </c>
      <c r="Z13" s="92" t="s">
        <v>132</v>
      </c>
      <c r="AA13" s="15">
        <v>15600000</v>
      </c>
      <c r="AB13" s="20">
        <v>7</v>
      </c>
      <c r="AC13" s="19" t="s">
        <v>51</v>
      </c>
    </row>
    <row r="14" spans="1:29" s="1" customFormat="1" ht="24" customHeight="1" thickBot="1">
      <c r="A14" s="9">
        <v>8</v>
      </c>
      <c r="B14" s="13" t="s">
        <v>13</v>
      </c>
      <c r="C14" s="22">
        <v>60</v>
      </c>
      <c r="D14" s="22">
        <v>900000</v>
      </c>
      <c r="E14" s="92" t="s">
        <v>132</v>
      </c>
      <c r="F14" s="93">
        <v>921480</v>
      </c>
      <c r="G14" s="92" t="s">
        <v>132</v>
      </c>
      <c r="H14" s="92">
        <v>626760</v>
      </c>
      <c r="I14" s="92" t="s">
        <v>132</v>
      </c>
      <c r="J14" s="92">
        <v>660000</v>
      </c>
      <c r="K14" s="92">
        <v>756000</v>
      </c>
      <c r="L14" s="92">
        <v>654000</v>
      </c>
      <c r="M14" s="92" t="s">
        <v>132</v>
      </c>
      <c r="N14" s="9">
        <v>8</v>
      </c>
      <c r="O14" s="13" t="s">
        <v>13</v>
      </c>
      <c r="P14" s="15">
        <v>60</v>
      </c>
      <c r="Q14" s="15">
        <v>900000</v>
      </c>
      <c r="R14" s="92" t="s">
        <v>132</v>
      </c>
      <c r="S14" s="92" t="s">
        <v>132</v>
      </c>
      <c r="T14" s="92" t="s">
        <v>132</v>
      </c>
      <c r="U14" s="92">
        <v>839520</v>
      </c>
      <c r="V14" s="92" t="s">
        <v>132</v>
      </c>
      <c r="W14" s="92" t="s">
        <v>132</v>
      </c>
      <c r="X14" s="92" t="s">
        <v>132</v>
      </c>
      <c r="Y14" s="92">
        <v>684000</v>
      </c>
      <c r="Z14" s="92" t="s">
        <v>132</v>
      </c>
      <c r="AA14" s="15">
        <v>900000</v>
      </c>
      <c r="AB14" s="20">
        <v>8</v>
      </c>
      <c r="AC14" s="19" t="s">
        <v>52</v>
      </c>
    </row>
    <row r="15" spans="1:29" s="1" customFormat="1" ht="21" customHeight="1" thickBot="1">
      <c r="A15" s="9">
        <v>9</v>
      </c>
      <c r="B15" s="13" t="s">
        <v>13</v>
      </c>
      <c r="C15" s="22">
        <v>320</v>
      </c>
      <c r="D15" s="22">
        <v>4800000</v>
      </c>
      <c r="E15" s="92" t="s">
        <v>132</v>
      </c>
      <c r="F15" s="93">
        <v>5079040</v>
      </c>
      <c r="G15" s="92" t="s">
        <v>132</v>
      </c>
      <c r="H15" s="92">
        <v>3342720</v>
      </c>
      <c r="I15" s="92" t="s">
        <v>132</v>
      </c>
      <c r="J15" s="92">
        <v>3520000</v>
      </c>
      <c r="K15" s="92">
        <v>4032000</v>
      </c>
      <c r="L15" s="92">
        <v>3488000</v>
      </c>
      <c r="M15" s="92" t="s">
        <v>132</v>
      </c>
      <c r="N15" s="9">
        <v>9</v>
      </c>
      <c r="O15" s="13" t="s">
        <v>13</v>
      </c>
      <c r="P15" s="15">
        <v>320</v>
      </c>
      <c r="Q15" s="15">
        <v>4800000</v>
      </c>
      <c r="R15" s="92" t="s">
        <v>132</v>
      </c>
      <c r="S15" s="92" t="s">
        <v>132</v>
      </c>
      <c r="T15" s="92" t="s">
        <v>132</v>
      </c>
      <c r="U15" s="92">
        <v>4224000</v>
      </c>
      <c r="V15" s="92" t="s">
        <v>132</v>
      </c>
      <c r="W15" s="92" t="s">
        <v>132</v>
      </c>
      <c r="X15" s="92" t="s">
        <v>132</v>
      </c>
      <c r="Y15" s="92">
        <v>3619200</v>
      </c>
      <c r="Z15" s="92" t="s">
        <v>132</v>
      </c>
      <c r="AA15" s="15">
        <v>4800000</v>
      </c>
      <c r="AB15" s="20">
        <v>9</v>
      </c>
      <c r="AC15" s="19" t="s">
        <v>53</v>
      </c>
    </row>
    <row r="16" spans="1:29" s="1" customFormat="1" ht="24" thickBot="1">
      <c r="A16" s="9">
        <v>10</v>
      </c>
      <c r="B16" s="13" t="s">
        <v>14</v>
      </c>
      <c r="C16" s="22">
        <v>220</v>
      </c>
      <c r="D16" s="22">
        <v>2860000</v>
      </c>
      <c r="E16" s="92" t="s">
        <v>132</v>
      </c>
      <c r="F16" s="92" t="s">
        <v>132</v>
      </c>
      <c r="G16" s="92" t="s">
        <v>132</v>
      </c>
      <c r="H16" s="92">
        <v>2595120</v>
      </c>
      <c r="I16" s="92" t="s">
        <v>132</v>
      </c>
      <c r="J16" s="92" t="s">
        <v>132</v>
      </c>
      <c r="K16" s="92" t="s">
        <v>132</v>
      </c>
      <c r="L16" s="92" t="s">
        <v>132</v>
      </c>
      <c r="M16" s="92" t="s">
        <v>132</v>
      </c>
      <c r="N16" s="9">
        <v>10</v>
      </c>
      <c r="O16" s="13" t="s">
        <v>14</v>
      </c>
      <c r="P16" s="15">
        <v>220</v>
      </c>
      <c r="Q16" s="15">
        <v>2860000</v>
      </c>
      <c r="R16" s="92" t="s">
        <v>132</v>
      </c>
      <c r="S16" s="92">
        <v>2508000</v>
      </c>
      <c r="T16" s="92" t="s">
        <v>132</v>
      </c>
      <c r="U16" s="92" t="s">
        <v>132</v>
      </c>
      <c r="V16" s="92">
        <v>2596000</v>
      </c>
      <c r="W16" s="92" t="s">
        <v>132</v>
      </c>
      <c r="X16" s="92" t="s">
        <v>132</v>
      </c>
      <c r="Y16" s="92" t="s">
        <v>132</v>
      </c>
      <c r="Z16" s="92" t="s">
        <v>132</v>
      </c>
      <c r="AA16" s="15">
        <v>2860000</v>
      </c>
      <c r="AB16" s="20">
        <v>10</v>
      </c>
      <c r="AC16" s="19" t="s">
        <v>54</v>
      </c>
    </row>
    <row r="17" spans="1:29" s="1" customFormat="1" ht="21.75" customHeight="1" thickBot="1">
      <c r="A17" s="9">
        <v>11</v>
      </c>
      <c r="B17" s="13" t="s">
        <v>13</v>
      </c>
      <c r="C17" s="22">
        <v>60</v>
      </c>
      <c r="D17" s="22">
        <v>1380000</v>
      </c>
      <c r="E17" s="92" t="s">
        <v>132</v>
      </c>
      <c r="F17" s="92">
        <v>1267200</v>
      </c>
      <c r="G17" s="92" t="s">
        <v>132</v>
      </c>
      <c r="H17" s="92">
        <v>952560</v>
      </c>
      <c r="I17" s="92" t="s">
        <v>132</v>
      </c>
      <c r="J17" s="92">
        <v>1200000</v>
      </c>
      <c r="K17" s="92">
        <v>1188000</v>
      </c>
      <c r="L17" s="92">
        <v>1116000</v>
      </c>
      <c r="M17" s="92" t="s">
        <v>132</v>
      </c>
      <c r="N17" s="9">
        <v>11</v>
      </c>
      <c r="O17" s="13" t="s">
        <v>13</v>
      </c>
      <c r="P17" s="15">
        <v>60</v>
      </c>
      <c r="Q17" s="15">
        <v>1380000</v>
      </c>
      <c r="R17" s="92" t="s">
        <v>132</v>
      </c>
      <c r="S17" s="92" t="s">
        <v>132</v>
      </c>
      <c r="T17" s="92" t="s">
        <v>132</v>
      </c>
      <c r="U17" s="92" t="s">
        <v>132</v>
      </c>
      <c r="V17" s="92" t="s">
        <v>132</v>
      </c>
      <c r="W17" s="92" t="s">
        <v>132</v>
      </c>
      <c r="X17" s="92" t="s">
        <v>132</v>
      </c>
      <c r="Y17" s="92">
        <v>1134000</v>
      </c>
      <c r="Z17" s="92" t="s">
        <v>132</v>
      </c>
      <c r="AA17" s="15">
        <v>1380000</v>
      </c>
      <c r="AB17" s="20">
        <v>11</v>
      </c>
      <c r="AC17" s="19" t="s">
        <v>55</v>
      </c>
    </row>
    <row r="18" spans="1:29" s="1" customFormat="1" ht="21" customHeight="1" thickBot="1">
      <c r="A18" s="9">
        <v>12</v>
      </c>
      <c r="B18" s="13" t="s">
        <v>13</v>
      </c>
      <c r="C18" s="22">
        <v>220</v>
      </c>
      <c r="D18" s="22">
        <v>5060000</v>
      </c>
      <c r="E18" s="92" t="s">
        <v>132</v>
      </c>
      <c r="F18" s="92">
        <v>4561920</v>
      </c>
      <c r="G18" s="92" t="s">
        <v>132</v>
      </c>
      <c r="H18" s="92">
        <v>3492720</v>
      </c>
      <c r="I18" s="92" t="s">
        <v>132</v>
      </c>
      <c r="J18" s="92">
        <v>4400000</v>
      </c>
      <c r="K18" s="92">
        <v>4356000</v>
      </c>
      <c r="L18" s="92">
        <v>4092000</v>
      </c>
      <c r="M18" s="92" t="s">
        <v>132</v>
      </c>
      <c r="N18" s="9">
        <v>12</v>
      </c>
      <c r="O18" s="13" t="s">
        <v>13</v>
      </c>
      <c r="P18" s="15">
        <v>220</v>
      </c>
      <c r="Q18" s="15">
        <v>5060000</v>
      </c>
      <c r="R18" s="92" t="s">
        <v>132</v>
      </c>
      <c r="S18" s="92" t="s">
        <v>132</v>
      </c>
      <c r="T18" s="92" t="s">
        <v>132</v>
      </c>
      <c r="U18" s="92" t="s">
        <v>132</v>
      </c>
      <c r="V18" s="92" t="s">
        <v>132</v>
      </c>
      <c r="W18" s="92" t="s">
        <v>132</v>
      </c>
      <c r="X18" s="92" t="s">
        <v>132</v>
      </c>
      <c r="Y18" s="92">
        <v>4158000</v>
      </c>
      <c r="Z18" s="92" t="s">
        <v>132</v>
      </c>
      <c r="AA18" s="15">
        <v>5060000</v>
      </c>
      <c r="AB18" s="20">
        <v>12</v>
      </c>
      <c r="AC18" s="19" t="s">
        <v>56</v>
      </c>
    </row>
    <row r="19" spans="1:29" s="1" customFormat="1" ht="24" thickBot="1">
      <c r="A19" s="9">
        <v>13</v>
      </c>
      <c r="B19" s="13" t="s">
        <v>15</v>
      </c>
      <c r="C19" s="22">
        <v>240</v>
      </c>
      <c r="D19" s="22">
        <v>4080000</v>
      </c>
      <c r="E19" s="92" t="s">
        <v>132</v>
      </c>
      <c r="F19" s="92" t="s">
        <v>132</v>
      </c>
      <c r="G19" s="92" t="s">
        <v>132</v>
      </c>
      <c r="H19" s="92" t="s">
        <v>132</v>
      </c>
      <c r="I19" s="92" t="s">
        <v>132</v>
      </c>
      <c r="J19" s="92">
        <v>2880000</v>
      </c>
      <c r="K19" s="92">
        <v>3024000</v>
      </c>
      <c r="L19" s="92">
        <v>2534400</v>
      </c>
      <c r="M19" s="92" t="s">
        <v>132</v>
      </c>
      <c r="N19" s="9">
        <v>13</v>
      </c>
      <c r="O19" s="13" t="s">
        <v>15</v>
      </c>
      <c r="P19" s="15">
        <v>240</v>
      </c>
      <c r="Q19" s="15">
        <v>4080000</v>
      </c>
      <c r="R19" s="92" t="s">
        <v>132</v>
      </c>
      <c r="S19" s="92" t="s">
        <v>132</v>
      </c>
      <c r="T19" s="92" t="s">
        <v>132</v>
      </c>
      <c r="U19" s="92" t="s">
        <v>132</v>
      </c>
      <c r="V19" s="92" t="s">
        <v>132</v>
      </c>
      <c r="W19" s="92" t="s">
        <v>132</v>
      </c>
      <c r="X19" s="92" t="s">
        <v>132</v>
      </c>
      <c r="Y19" s="92" t="s">
        <v>132</v>
      </c>
      <c r="Z19" s="92" t="s">
        <v>132</v>
      </c>
      <c r="AA19" s="15">
        <v>4080000</v>
      </c>
      <c r="AB19" s="20">
        <v>13</v>
      </c>
      <c r="AC19" s="19" t="s">
        <v>57</v>
      </c>
    </row>
    <row r="20" spans="1:29" s="1" customFormat="1" ht="24" thickBot="1">
      <c r="A20" s="9">
        <v>14</v>
      </c>
      <c r="B20" s="13" t="s">
        <v>16</v>
      </c>
      <c r="C20" s="22">
        <v>1130</v>
      </c>
      <c r="D20" s="22">
        <v>18080000</v>
      </c>
      <c r="E20" s="92" t="s">
        <v>132</v>
      </c>
      <c r="F20" s="92" t="s">
        <v>132</v>
      </c>
      <c r="G20" s="92" t="s">
        <v>132</v>
      </c>
      <c r="H20" s="92" t="s">
        <v>132</v>
      </c>
      <c r="I20" s="92" t="s">
        <v>132</v>
      </c>
      <c r="J20" s="92" t="s">
        <v>132</v>
      </c>
      <c r="K20" s="92" t="s">
        <v>132</v>
      </c>
      <c r="L20" s="92" t="s">
        <v>132</v>
      </c>
      <c r="M20" s="92">
        <v>16498000</v>
      </c>
      <c r="N20" s="9">
        <v>14</v>
      </c>
      <c r="O20" s="13" t="s">
        <v>16</v>
      </c>
      <c r="P20" s="15">
        <v>1130</v>
      </c>
      <c r="Q20" s="15">
        <v>18080000</v>
      </c>
      <c r="R20" s="92" t="s">
        <v>132</v>
      </c>
      <c r="S20" s="92" t="s">
        <v>132</v>
      </c>
      <c r="T20" s="92" t="s">
        <v>132</v>
      </c>
      <c r="U20" s="92" t="s">
        <v>132</v>
      </c>
      <c r="V20" s="92" t="s">
        <v>132</v>
      </c>
      <c r="W20" s="92" t="s">
        <v>132</v>
      </c>
      <c r="X20" s="92" t="s">
        <v>132</v>
      </c>
      <c r="Y20" s="92" t="s">
        <v>132</v>
      </c>
      <c r="Z20" s="92" t="s">
        <v>132</v>
      </c>
      <c r="AA20" s="15">
        <v>18080000</v>
      </c>
      <c r="AB20" s="20">
        <v>14</v>
      </c>
      <c r="AC20" s="19" t="s">
        <v>58</v>
      </c>
    </row>
    <row r="21" spans="1:29" s="104" customFormat="1">
      <c r="A21" s="99"/>
      <c r="B21" s="100"/>
      <c r="C21" s="101"/>
      <c r="D21" s="102"/>
      <c r="E21" s="100">
        <v>1</v>
      </c>
      <c r="F21" s="100">
        <v>2</v>
      </c>
      <c r="G21" s="100">
        <v>3</v>
      </c>
      <c r="H21" s="100">
        <v>4</v>
      </c>
      <c r="I21" s="100">
        <v>5</v>
      </c>
      <c r="J21" s="100">
        <v>6</v>
      </c>
      <c r="K21" s="100">
        <v>7</v>
      </c>
      <c r="L21" s="100">
        <v>8</v>
      </c>
      <c r="M21" s="100">
        <v>9</v>
      </c>
      <c r="N21" s="99"/>
      <c r="O21" s="100"/>
      <c r="P21" s="101"/>
      <c r="Q21" s="102"/>
      <c r="R21" s="100">
        <v>10</v>
      </c>
      <c r="S21" s="100">
        <v>11</v>
      </c>
      <c r="T21" s="100">
        <v>12</v>
      </c>
      <c r="U21" s="100">
        <v>13</v>
      </c>
      <c r="V21" s="100">
        <v>14</v>
      </c>
      <c r="W21" s="100">
        <v>15</v>
      </c>
      <c r="X21" s="100">
        <v>16</v>
      </c>
      <c r="Y21" s="100">
        <v>17</v>
      </c>
      <c r="Z21" s="100">
        <v>18</v>
      </c>
      <c r="AA21" s="103"/>
      <c r="AB21" s="103"/>
    </row>
    <row r="22" spans="1:29" s="1" customFormat="1" ht="24" thickBot="1">
      <c r="A22" s="9">
        <v>15</v>
      </c>
      <c r="B22" s="13" t="s">
        <v>17</v>
      </c>
      <c r="C22" s="22">
        <v>400</v>
      </c>
      <c r="D22" s="22">
        <v>2940000</v>
      </c>
      <c r="E22" s="92" t="s">
        <v>132</v>
      </c>
      <c r="F22" s="92" t="s">
        <v>132</v>
      </c>
      <c r="G22" s="92" t="s">
        <v>132</v>
      </c>
      <c r="H22" s="92">
        <v>2697600</v>
      </c>
      <c r="I22" s="92" t="s">
        <v>132</v>
      </c>
      <c r="J22" s="92" t="s">
        <v>132</v>
      </c>
      <c r="K22" s="92" t="s">
        <v>132</v>
      </c>
      <c r="L22" s="92" t="s">
        <v>132</v>
      </c>
      <c r="M22" s="92">
        <v>2520000</v>
      </c>
      <c r="N22" s="9">
        <v>15</v>
      </c>
      <c r="O22" s="13" t="s">
        <v>17</v>
      </c>
      <c r="P22" s="15">
        <v>400</v>
      </c>
      <c r="Q22" s="15">
        <v>2940000</v>
      </c>
      <c r="R22" s="92" t="s">
        <v>132</v>
      </c>
      <c r="S22" s="92" t="s">
        <v>132</v>
      </c>
      <c r="T22" s="92" t="s">
        <v>132</v>
      </c>
      <c r="U22" s="92" t="s">
        <v>132</v>
      </c>
      <c r="V22" s="92" t="s">
        <v>132</v>
      </c>
      <c r="W22" s="92" t="s">
        <v>132</v>
      </c>
      <c r="X22" s="92" t="s">
        <v>132</v>
      </c>
      <c r="Y22" s="92" t="s">
        <v>132</v>
      </c>
      <c r="Z22" s="92" t="s">
        <v>132</v>
      </c>
      <c r="AA22" s="15">
        <v>2940000</v>
      </c>
      <c r="AB22" s="20">
        <v>15</v>
      </c>
      <c r="AC22" s="19" t="s">
        <v>59</v>
      </c>
    </row>
    <row r="23" spans="1:29" s="1" customFormat="1" ht="24" thickBot="1">
      <c r="A23" s="9">
        <v>16</v>
      </c>
      <c r="B23" s="13" t="s">
        <v>18</v>
      </c>
      <c r="C23" s="22">
        <v>370</v>
      </c>
      <c r="D23" s="22">
        <v>1517000</v>
      </c>
      <c r="E23" s="92" t="s">
        <v>132</v>
      </c>
      <c r="F23" s="92" t="s">
        <v>132</v>
      </c>
      <c r="G23" s="92" t="s">
        <v>132</v>
      </c>
      <c r="H23" s="92" t="s">
        <v>132</v>
      </c>
      <c r="I23" s="92" t="s">
        <v>132</v>
      </c>
      <c r="J23" s="92">
        <v>1332000</v>
      </c>
      <c r="K23" s="92">
        <v>1332000</v>
      </c>
      <c r="L23" s="92">
        <v>1147000</v>
      </c>
      <c r="M23" s="92" t="s">
        <v>132</v>
      </c>
      <c r="N23" s="9">
        <v>16</v>
      </c>
      <c r="O23" s="13" t="s">
        <v>18</v>
      </c>
      <c r="P23" s="15">
        <v>370</v>
      </c>
      <c r="Q23" s="15">
        <v>1517000</v>
      </c>
      <c r="R23" s="92" t="s">
        <v>132</v>
      </c>
      <c r="S23" s="92" t="s">
        <v>132</v>
      </c>
      <c r="T23" s="92" t="s">
        <v>132</v>
      </c>
      <c r="U23" s="92" t="s">
        <v>132</v>
      </c>
      <c r="V23" s="92" t="s">
        <v>132</v>
      </c>
      <c r="W23" s="92" t="s">
        <v>132</v>
      </c>
      <c r="X23" s="92" t="s">
        <v>132</v>
      </c>
      <c r="Y23" s="92" t="s">
        <v>132</v>
      </c>
      <c r="Z23" s="93">
        <v>1687200</v>
      </c>
      <c r="AA23" s="15">
        <v>1517000</v>
      </c>
      <c r="AB23" s="20">
        <v>16</v>
      </c>
      <c r="AC23" s="19" t="s">
        <v>60</v>
      </c>
    </row>
    <row r="24" spans="1:29" s="1" customFormat="1" ht="24" thickBot="1">
      <c r="A24" s="9">
        <v>17</v>
      </c>
      <c r="B24" s="13" t="s">
        <v>18</v>
      </c>
      <c r="C24" s="22">
        <v>370</v>
      </c>
      <c r="D24" s="22">
        <v>1480000</v>
      </c>
      <c r="E24" s="92" t="s">
        <v>132</v>
      </c>
      <c r="F24" s="92" t="s">
        <v>132</v>
      </c>
      <c r="G24" s="92" t="s">
        <v>132</v>
      </c>
      <c r="H24" s="92" t="s">
        <v>132</v>
      </c>
      <c r="I24" s="92" t="s">
        <v>132</v>
      </c>
      <c r="J24" s="92">
        <v>1258000</v>
      </c>
      <c r="K24" s="92">
        <v>1329780</v>
      </c>
      <c r="L24" s="92">
        <v>1110000</v>
      </c>
      <c r="M24" s="92" t="s">
        <v>132</v>
      </c>
      <c r="N24" s="9">
        <v>17</v>
      </c>
      <c r="O24" s="13" t="s">
        <v>18</v>
      </c>
      <c r="P24" s="15">
        <v>370</v>
      </c>
      <c r="Q24" s="15">
        <v>1480000</v>
      </c>
      <c r="R24" s="92" t="s">
        <v>132</v>
      </c>
      <c r="S24" s="92" t="s">
        <v>132</v>
      </c>
      <c r="T24" s="92">
        <v>1294704</v>
      </c>
      <c r="U24" s="92" t="s">
        <v>132</v>
      </c>
      <c r="V24" s="92" t="s">
        <v>132</v>
      </c>
      <c r="W24" s="92" t="s">
        <v>132</v>
      </c>
      <c r="X24" s="92" t="s">
        <v>132</v>
      </c>
      <c r="Y24" s="92" t="s">
        <v>132</v>
      </c>
      <c r="Z24" s="93">
        <v>1631700</v>
      </c>
      <c r="AA24" s="15">
        <v>1480000</v>
      </c>
      <c r="AB24" s="20">
        <v>17</v>
      </c>
      <c r="AC24" s="19" t="s">
        <v>61</v>
      </c>
    </row>
    <row r="25" spans="1:29" s="1" customFormat="1" ht="18" customHeight="1" thickBot="1">
      <c r="A25" s="9">
        <v>18</v>
      </c>
      <c r="B25" s="13" t="s">
        <v>18</v>
      </c>
      <c r="C25" s="22">
        <v>390</v>
      </c>
      <c r="D25" s="22">
        <v>1599000</v>
      </c>
      <c r="E25" s="92" t="s">
        <v>132</v>
      </c>
      <c r="F25" s="92" t="s">
        <v>132</v>
      </c>
      <c r="G25" s="92" t="s">
        <v>132</v>
      </c>
      <c r="H25" s="92">
        <v>1338480</v>
      </c>
      <c r="I25" s="92" t="s">
        <v>132</v>
      </c>
      <c r="J25" s="92">
        <v>1404000</v>
      </c>
      <c r="K25" s="92">
        <v>1404000</v>
      </c>
      <c r="L25" s="92">
        <v>1131000</v>
      </c>
      <c r="M25" s="92" t="s">
        <v>132</v>
      </c>
      <c r="N25" s="9">
        <v>18</v>
      </c>
      <c r="O25" s="13" t="s">
        <v>18</v>
      </c>
      <c r="P25" s="15">
        <v>390</v>
      </c>
      <c r="Q25" s="15">
        <v>1599000</v>
      </c>
      <c r="R25" s="92" t="s">
        <v>132</v>
      </c>
      <c r="S25" s="92" t="s">
        <v>132</v>
      </c>
      <c r="T25" s="92" t="s">
        <v>132</v>
      </c>
      <c r="U25" s="92" t="s">
        <v>132</v>
      </c>
      <c r="V25" s="92" t="s">
        <v>132</v>
      </c>
      <c r="W25" s="92" t="s">
        <v>132</v>
      </c>
      <c r="X25" s="92" t="s">
        <v>132</v>
      </c>
      <c r="Y25" s="92">
        <v>1392300</v>
      </c>
      <c r="Z25" s="93">
        <v>1778400</v>
      </c>
      <c r="AA25" s="15">
        <v>1599000</v>
      </c>
      <c r="AB25" s="20">
        <v>18</v>
      </c>
      <c r="AC25" s="19" t="s">
        <v>62</v>
      </c>
    </row>
    <row r="26" spans="1:29" s="1" customFormat="1" ht="24" thickBot="1">
      <c r="A26" s="9">
        <v>19</v>
      </c>
      <c r="B26" s="13" t="s">
        <v>18</v>
      </c>
      <c r="C26" s="22">
        <v>1070</v>
      </c>
      <c r="D26" s="22">
        <v>4280000</v>
      </c>
      <c r="E26" s="92" t="s">
        <v>132</v>
      </c>
      <c r="F26" s="92" t="s">
        <v>132</v>
      </c>
      <c r="G26" s="92" t="s">
        <v>132</v>
      </c>
      <c r="H26" s="92">
        <v>3351240</v>
      </c>
      <c r="I26" s="92" t="s">
        <v>132</v>
      </c>
      <c r="J26" s="92">
        <v>3638000</v>
      </c>
      <c r="K26" s="92">
        <v>3845580</v>
      </c>
      <c r="L26" s="92">
        <v>2996000</v>
      </c>
      <c r="M26" s="92" t="s">
        <v>132</v>
      </c>
      <c r="N26" s="9">
        <v>19</v>
      </c>
      <c r="O26" s="13" t="s">
        <v>18</v>
      </c>
      <c r="P26" s="15">
        <v>1070</v>
      </c>
      <c r="Q26" s="15">
        <v>4280000</v>
      </c>
      <c r="R26" s="92" t="s">
        <v>132</v>
      </c>
      <c r="S26" s="92" t="s">
        <v>132</v>
      </c>
      <c r="T26" s="92" t="s">
        <v>132</v>
      </c>
      <c r="U26" s="92" t="s">
        <v>132</v>
      </c>
      <c r="V26" s="92" t="s">
        <v>132</v>
      </c>
      <c r="W26" s="92" t="s">
        <v>132</v>
      </c>
      <c r="X26" s="92" t="s">
        <v>132</v>
      </c>
      <c r="Y26" s="92">
        <v>3723600</v>
      </c>
      <c r="Z26" s="93">
        <v>4718700</v>
      </c>
      <c r="AA26" s="15">
        <v>4280000</v>
      </c>
      <c r="AB26" s="20">
        <v>19</v>
      </c>
      <c r="AC26" s="19" t="s">
        <v>63</v>
      </c>
    </row>
    <row r="27" spans="1:29" s="1" customFormat="1" ht="24" thickBot="1">
      <c r="A27" s="9">
        <v>20</v>
      </c>
      <c r="B27" s="13" t="s">
        <v>19</v>
      </c>
      <c r="C27" s="22">
        <v>400</v>
      </c>
      <c r="D27" s="22">
        <v>260000</v>
      </c>
      <c r="E27" s="92" t="s">
        <v>132</v>
      </c>
      <c r="F27" s="92" t="s">
        <v>132</v>
      </c>
      <c r="G27" s="92" t="s">
        <v>132</v>
      </c>
      <c r="H27" s="92" t="s">
        <v>132</v>
      </c>
      <c r="I27" s="92" t="s">
        <v>132</v>
      </c>
      <c r="J27" s="92">
        <v>200000</v>
      </c>
      <c r="K27" s="92">
        <v>240000</v>
      </c>
      <c r="L27" s="92" t="s">
        <v>132</v>
      </c>
      <c r="M27" s="92" t="s">
        <v>132</v>
      </c>
      <c r="N27" s="9">
        <v>20</v>
      </c>
      <c r="O27" s="13" t="s">
        <v>19</v>
      </c>
      <c r="P27" s="15">
        <v>400</v>
      </c>
      <c r="Q27" s="15">
        <v>260000</v>
      </c>
      <c r="R27" s="92" t="s">
        <v>132</v>
      </c>
      <c r="S27" s="92" t="s">
        <v>132</v>
      </c>
      <c r="T27" s="92" t="s">
        <v>132</v>
      </c>
      <c r="U27" s="92" t="s">
        <v>132</v>
      </c>
      <c r="V27" s="92" t="s">
        <v>132</v>
      </c>
      <c r="W27" s="92" t="s">
        <v>132</v>
      </c>
      <c r="X27" s="92" t="s">
        <v>132</v>
      </c>
      <c r="Y27" s="92" t="s">
        <v>132</v>
      </c>
      <c r="Z27" s="92" t="s">
        <v>132</v>
      </c>
      <c r="AA27" s="15">
        <v>260000</v>
      </c>
      <c r="AB27" s="20">
        <v>20</v>
      </c>
      <c r="AC27" s="19" t="s">
        <v>64</v>
      </c>
    </row>
    <row r="28" spans="1:29" s="1" customFormat="1" ht="24" thickBot="1">
      <c r="A28" s="9">
        <v>21</v>
      </c>
      <c r="B28" s="13" t="s">
        <v>19</v>
      </c>
      <c r="C28" s="22">
        <v>640</v>
      </c>
      <c r="D28" s="22">
        <v>416000</v>
      </c>
      <c r="E28" s="92" t="s">
        <v>132</v>
      </c>
      <c r="F28" s="92" t="s">
        <v>132</v>
      </c>
      <c r="G28" s="92" t="s">
        <v>132</v>
      </c>
      <c r="H28" s="92" t="s">
        <v>132</v>
      </c>
      <c r="I28" s="92" t="s">
        <v>132</v>
      </c>
      <c r="J28" s="92">
        <v>320000</v>
      </c>
      <c r="K28" s="92">
        <v>384000</v>
      </c>
      <c r="L28" s="92" t="s">
        <v>132</v>
      </c>
      <c r="M28" s="92" t="s">
        <v>132</v>
      </c>
      <c r="N28" s="9">
        <v>21</v>
      </c>
      <c r="O28" s="13" t="s">
        <v>19</v>
      </c>
      <c r="P28" s="15">
        <v>640</v>
      </c>
      <c r="Q28" s="15">
        <v>416000</v>
      </c>
      <c r="R28" s="92" t="s">
        <v>132</v>
      </c>
      <c r="S28" s="92" t="s">
        <v>132</v>
      </c>
      <c r="T28" s="92" t="s">
        <v>132</v>
      </c>
      <c r="U28" s="92" t="s">
        <v>132</v>
      </c>
      <c r="V28" s="92" t="s">
        <v>132</v>
      </c>
      <c r="W28" s="92" t="s">
        <v>132</v>
      </c>
      <c r="X28" s="92" t="s">
        <v>132</v>
      </c>
      <c r="Y28" s="92" t="s">
        <v>132</v>
      </c>
      <c r="Z28" s="92" t="s">
        <v>132</v>
      </c>
      <c r="AA28" s="15">
        <v>416000</v>
      </c>
      <c r="AB28" s="20">
        <v>21</v>
      </c>
      <c r="AC28" s="19" t="s">
        <v>65</v>
      </c>
    </row>
    <row r="29" spans="1:29" s="1" customFormat="1" ht="24" thickBot="1">
      <c r="A29" s="9">
        <v>22</v>
      </c>
      <c r="B29" s="14" t="s">
        <v>20</v>
      </c>
      <c r="C29" s="22">
        <v>2600</v>
      </c>
      <c r="D29" s="22">
        <v>7800000</v>
      </c>
      <c r="E29" s="92" t="s">
        <v>132</v>
      </c>
      <c r="F29" s="92" t="s">
        <v>132</v>
      </c>
      <c r="G29" s="92" t="s">
        <v>132</v>
      </c>
      <c r="H29" s="92" t="s">
        <v>132</v>
      </c>
      <c r="I29" s="92" t="s">
        <v>132</v>
      </c>
      <c r="J29" s="92" t="s">
        <v>132</v>
      </c>
      <c r="K29" s="92" t="s">
        <v>132</v>
      </c>
      <c r="L29" s="92" t="s">
        <v>132</v>
      </c>
      <c r="M29" s="92" t="s">
        <v>132</v>
      </c>
      <c r="N29" s="9">
        <v>22</v>
      </c>
      <c r="O29" s="14" t="s">
        <v>20</v>
      </c>
      <c r="P29" s="15">
        <v>2600</v>
      </c>
      <c r="Q29" s="15">
        <v>7800000</v>
      </c>
      <c r="R29" s="92">
        <v>7670000</v>
      </c>
      <c r="S29" s="93">
        <v>11700000</v>
      </c>
      <c r="T29" s="92" t="s">
        <v>132</v>
      </c>
      <c r="U29" s="92" t="s">
        <v>132</v>
      </c>
      <c r="V29" s="92">
        <v>6916000</v>
      </c>
      <c r="W29" s="92" t="s">
        <v>132</v>
      </c>
      <c r="X29" s="92" t="s">
        <v>132</v>
      </c>
      <c r="Y29" s="92" t="s">
        <v>132</v>
      </c>
      <c r="Z29" s="92" t="s">
        <v>132</v>
      </c>
      <c r="AA29" s="15">
        <v>7800000</v>
      </c>
      <c r="AB29" s="20">
        <v>22</v>
      </c>
      <c r="AC29" s="19" t="s">
        <v>66</v>
      </c>
    </row>
    <row r="30" spans="1:29" s="1" customFormat="1" ht="24" thickBot="1">
      <c r="A30" s="9">
        <v>23</v>
      </c>
      <c r="B30" s="13" t="s">
        <v>21</v>
      </c>
      <c r="C30" s="22">
        <v>800</v>
      </c>
      <c r="D30" s="22">
        <v>288000</v>
      </c>
      <c r="E30" s="92" t="s">
        <v>132</v>
      </c>
      <c r="F30" s="92" t="s">
        <v>132</v>
      </c>
      <c r="G30" s="92" t="s">
        <v>132</v>
      </c>
      <c r="H30" s="92" t="s">
        <v>132</v>
      </c>
      <c r="I30" s="92" t="s">
        <v>132</v>
      </c>
      <c r="J30" s="92" t="s">
        <v>132</v>
      </c>
      <c r="K30" s="92" t="s">
        <v>132</v>
      </c>
      <c r="L30" s="92" t="s">
        <v>132</v>
      </c>
      <c r="M30" s="92" t="s">
        <v>132</v>
      </c>
      <c r="N30" s="9">
        <v>23</v>
      </c>
      <c r="O30" s="13" t="s">
        <v>21</v>
      </c>
      <c r="P30" s="15">
        <v>800</v>
      </c>
      <c r="Q30" s="15">
        <v>288000</v>
      </c>
      <c r="R30" s="92" t="s">
        <v>132</v>
      </c>
      <c r="S30" s="92">
        <v>288000</v>
      </c>
      <c r="T30" s="92" t="s">
        <v>132</v>
      </c>
      <c r="U30" s="92" t="s">
        <v>132</v>
      </c>
      <c r="V30" s="92">
        <v>278400</v>
      </c>
      <c r="W30" s="92" t="s">
        <v>132</v>
      </c>
      <c r="X30" s="92">
        <v>256000</v>
      </c>
      <c r="Y30" s="92" t="s">
        <v>132</v>
      </c>
      <c r="Z30" s="92" t="s">
        <v>132</v>
      </c>
      <c r="AA30" s="15">
        <v>288000</v>
      </c>
      <c r="AB30" s="20">
        <v>23</v>
      </c>
      <c r="AC30" s="19" t="s">
        <v>67</v>
      </c>
    </row>
    <row r="31" spans="1:29" s="1" customFormat="1" ht="24" thickBot="1">
      <c r="A31" s="9">
        <v>24</v>
      </c>
      <c r="B31" s="13" t="s">
        <v>22</v>
      </c>
      <c r="C31" s="22">
        <v>300</v>
      </c>
      <c r="D31" s="22">
        <v>600000</v>
      </c>
      <c r="E31" s="92" t="s">
        <v>132</v>
      </c>
      <c r="F31" s="92" t="s">
        <v>132</v>
      </c>
      <c r="G31" s="92" t="s">
        <v>132</v>
      </c>
      <c r="H31" s="92" t="s">
        <v>132</v>
      </c>
      <c r="I31" s="92" t="s">
        <v>132</v>
      </c>
      <c r="J31" s="92" t="s">
        <v>132</v>
      </c>
      <c r="K31" s="92">
        <v>266400</v>
      </c>
      <c r="L31" s="92" t="s">
        <v>132</v>
      </c>
      <c r="M31" s="92" t="s">
        <v>132</v>
      </c>
      <c r="N31" s="9">
        <v>24</v>
      </c>
      <c r="O31" s="13" t="s">
        <v>22</v>
      </c>
      <c r="P31" s="15">
        <v>300</v>
      </c>
      <c r="Q31" s="15">
        <v>600000</v>
      </c>
      <c r="R31" s="92" t="s">
        <v>132</v>
      </c>
      <c r="S31" s="92">
        <v>306000</v>
      </c>
      <c r="T31" s="92" t="s">
        <v>132</v>
      </c>
      <c r="U31" s="92" t="s">
        <v>132</v>
      </c>
      <c r="V31" s="92">
        <v>297000</v>
      </c>
      <c r="W31" s="92" t="s">
        <v>132</v>
      </c>
      <c r="X31" s="92" t="s">
        <v>132</v>
      </c>
      <c r="Y31" s="92" t="s">
        <v>132</v>
      </c>
      <c r="Z31" s="92" t="s">
        <v>132</v>
      </c>
      <c r="AA31" s="15">
        <v>600000</v>
      </c>
      <c r="AB31" s="20">
        <v>24</v>
      </c>
      <c r="AC31" s="19" t="s">
        <v>68</v>
      </c>
    </row>
    <row r="32" spans="1:29" s="1" customFormat="1" ht="24" thickBot="1">
      <c r="A32" s="9">
        <v>25</v>
      </c>
      <c r="B32" s="13" t="s">
        <v>23</v>
      </c>
      <c r="C32" s="22">
        <v>240</v>
      </c>
      <c r="D32" s="22">
        <v>1200000</v>
      </c>
      <c r="E32" s="92" t="s">
        <v>132</v>
      </c>
      <c r="F32" s="92" t="s">
        <v>132</v>
      </c>
      <c r="G32" s="92" t="s">
        <v>132</v>
      </c>
      <c r="H32" s="92" t="s">
        <v>132</v>
      </c>
      <c r="I32" s="92" t="s">
        <v>132</v>
      </c>
      <c r="J32" s="92" t="s">
        <v>132</v>
      </c>
      <c r="K32" s="92" t="s">
        <v>132</v>
      </c>
      <c r="L32" s="92" t="s">
        <v>132</v>
      </c>
      <c r="M32" s="92" t="s">
        <v>132</v>
      </c>
      <c r="N32" s="9">
        <v>25</v>
      </c>
      <c r="O32" s="13" t="s">
        <v>23</v>
      </c>
      <c r="P32" s="15">
        <v>240</v>
      </c>
      <c r="Q32" s="15">
        <v>1200000</v>
      </c>
      <c r="R32" s="92" t="s">
        <v>132</v>
      </c>
      <c r="S32" s="92">
        <v>1137600</v>
      </c>
      <c r="T32" s="92" t="s">
        <v>132</v>
      </c>
      <c r="U32" s="92" t="s">
        <v>132</v>
      </c>
      <c r="V32" s="92" t="s">
        <v>132</v>
      </c>
      <c r="W32" s="92" t="s">
        <v>132</v>
      </c>
      <c r="X32" s="92" t="s">
        <v>132</v>
      </c>
      <c r="Y32" s="92" t="s">
        <v>132</v>
      </c>
      <c r="Z32" s="92" t="s">
        <v>132</v>
      </c>
      <c r="AA32" s="15">
        <v>1200000</v>
      </c>
      <c r="AB32" s="20">
        <v>25</v>
      </c>
      <c r="AC32" s="19" t="s">
        <v>69</v>
      </c>
    </row>
    <row r="33" spans="1:29" s="54" customFormat="1" ht="24" thickBot="1">
      <c r="A33" s="45">
        <v>26</v>
      </c>
      <c r="B33" s="46" t="s">
        <v>24</v>
      </c>
      <c r="C33" s="47">
        <v>150</v>
      </c>
      <c r="D33" s="47">
        <v>1050000</v>
      </c>
      <c r="E33" s="94" t="s">
        <v>132</v>
      </c>
      <c r="F33" s="94" t="s">
        <v>132</v>
      </c>
      <c r="G33" s="94" t="s">
        <v>132</v>
      </c>
      <c r="H33" s="94" t="s">
        <v>132</v>
      </c>
      <c r="I33" s="94" t="s">
        <v>132</v>
      </c>
      <c r="J33" s="94" t="s">
        <v>132</v>
      </c>
      <c r="K33" s="94" t="s">
        <v>132</v>
      </c>
      <c r="L33" s="94" t="s">
        <v>132</v>
      </c>
      <c r="M33" s="94" t="s">
        <v>132</v>
      </c>
      <c r="N33" s="45">
        <v>26</v>
      </c>
      <c r="O33" s="46" t="s">
        <v>24</v>
      </c>
      <c r="P33" s="50">
        <v>150</v>
      </c>
      <c r="Q33" s="50">
        <v>1050000</v>
      </c>
      <c r="R33" s="94" t="s">
        <v>132</v>
      </c>
      <c r="S33" s="96">
        <v>1053000</v>
      </c>
      <c r="T33" s="94" t="s">
        <v>132</v>
      </c>
      <c r="U33" s="94" t="s">
        <v>132</v>
      </c>
      <c r="V33" s="94" t="s">
        <v>132</v>
      </c>
      <c r="W33" s="94" t="s">
        <v>132</v>
      </c>
      <c r="X33" s="94" t="s">
        <v>132</v>
      </c>
      <c r="Y33" s="94" t="s">
        <v>132</v>
      </c>
      <c r="Z33" s="94" t="s">
        <v>132</v>
      </c>
      <c r="AA33" s="50">
        <v>1050000</v>
      </c>
      <c r="AB33" s="52">
        <v>26</v>
      </c>
      <c r="AC33" s="53" t="s">
        <v>70</v>
      </c>
    </row>
    <row r="34" spans="1:29" s="1" customFormat="1" ht="24" thickBot="1">
      <c r="A34" s="9">
        <v>27</v>
      </c>
      <c r="B34" s="13" t="s">
        <v>25</v>
      </c>
      <c r="C34" s="22">
        <v>6000</v>
      </c>
      <c r="D34" s="22">
        <v>1500000</v>
      </c>
      <c r="E34" s="92" t="s">
        <v>132</v>
      </c>
      <c r="F34" s="92" t="s">
        <v>132</v>
      </c>
      <c r="G34" s="92" t="s">
        <v>132</v>
      </c>
      <c r="H34" s="92" t="s">
        <v>132</v>
      </c>
      <c r="I34" s="92" t="s">
        <v>132</v>
      </c>
      <c r="J34" s="92" t="s">
        <v>132</v>
      </c>
      <c r="K34" s="92" t="s">
        <v>132</v>
      </c>
      <c r="L34" s="92" t="s">
        <v>132</v>
      </c>
      <c r="M34" s="92" t="s">
        <v>132</v>
      </c>
      <c r="N34" s="9">
        <v>27</v>
      </c>
      <c r="O34" s="13" t="s">
        <v>25</v>
      </c>
      <c r="P34" s="15">
        <v>6000</v>
      </c>
      <c r="Q34" s="15">
        <v>1500000</v>
      </c>
      <c r="R34" s="92" t="s">
        <v>132</v>
      </c>
      <c r="S34" s="92">
        <v>1080000</v>
      </c>
      <c r="T34" s="92" t="s">
        <v>132</v>
      </c>
      <c r="U34" s="92" t="s">
        <v>132</v>
      </c>
      <c r="V34" s="92" t="s">
        <v>132</v>
      </c>
      <c r="W34" s="92">
        <v>900000</v>
      </c>
      <c r="X34" s="92" t="s">
        <v>132</v>
      </c>
      <c r="Y34" s="92" t="s">
        <v>132</v>
      </c>
      <c r="Z34" s="92" t="s">
        <v>132</v>
      </c>
      <c r="AA34" s="15">
        <v>1500000</v>
      </c>
      <c r="AB34" s="20">
        <v>27</v>
      </c>
      <c r="AC34" s="19" t="s">
        <v>71</v>
      </c>
    </row>
    <row r="35" spans="1:29" s="1" customFormat="1" ht="24" thickBot="1">
      <c r="A35" s="9">
        <v>28</v>
      </c>
      <c r="B35" s="13" t="s">
        <v>25</v>
      </c>
      <c r="C35" s="22">
        <v>3000</v>
      </c>
      <c r="D35" s="22">
        <v>750000</v>
      </c>
      <c r="E35" s="92" t="s">
        <v>132</v>
      </c>
      <c r="F35" s="92" t="s">
        <v>132</v>
      </c>
      <c r="G35" s="92" t="s">
        <v>132</v>
      </c>
      <c r="H35" s="92" t="s">
        <v>132</v>
      </c>
      <c r="I35" s="92" t="s">
        <v>132</v>
      </c>
      <c r="J35" s="92" t="s">
        <v>132</v>
      </c>
      <c r="K35" s="92" t="s">
        <v>132</v>
      </c>
      <c r="L35" s="92" t="s">
        <v>132</v>
      </c>
      <c r="M35" s="92" t="s">
        <v>132</v>
      </c>
      <c r="N35" s="9">
        <v>28</v>
      </c>
      <c r="O35" s="13" t="s">
        <v>25</v>
      </c>
      <c r="P35" s="15">
        <v>3000</v>
      </c>
      <c r="Q35" s="15">
        <v>750000</v>
      </c>
      <c r="R35" s="92" t="s">
        <v>132</v>
      </c>
      <c r="S35" s="92">
        <v>540000</v>
      </c>
      <c r="T35" s="92" t="s">
        <v>132</v>
      </c>
      <c r="U35" s="92" t="s">
        <v>132</v>
      </c>
      <c r="V35" s="92" t="s">
        <v>132</v>
      </c>
      <c r="W35" s="92">
        <v>570000</v>
      </c>
      <c r="X35" s="92" t="s">
        <v>132</v>
      </c>
      <c r="Y35" s="92" t="s">
        <v>132</v>
      </c>
      <c r="Z35" s="92" t="s">
        <v>132</v>
      </c>
      <c r="AA35" s="15">
        <v>750000</v>
      </c>
      <c r="AB35" s="20">
        <v>28</v>
      </c>
      <c r="AC35" s="19" t="s">
        <v>72</v>
      </c>
    </row>
    <row r="36" spans="1:29" s="1" customFormat="1" ht="24" thickBot="1">
      <c r="A36" s="9">
        <v>29</v>
      </c>
      <c r="B36" s="13" t="s">
        <v>25</v>
      </c>
      <c r="C36" s="22">
        <v>3000</v>
      </c>
      <c r="D36" s="22">
        <v>750000</v>
      </c>
      <c r="E36" s="92" t="s">
        <v>132</v>
      </c>
      <c r="F36" s="92" t="s">
        <v>132</v>
      </c>
      <c r="G36" s="92" t="s">
        <v>132</v>
      </c>
      <c r="H36" s="92" t="s">
        <v>132</v>
      </c>
      <c r="I36" s="92" t="s">
        <v>132</v>
      </c>
      <c r="J36" s="92" t="s">
        <v>132</v>
      </c>
      <c r="K36" s="92" t="s">
        <v>132</v>
      </c>
      <c r="L36" s="92" t="s">
        <v>132</v>
      </c>
      <c r="M36" s="92" t="s">
        <v>132</v>
      </c>
      <c r="N36" s="9">
        <v>29</v>
      </c>
      <c r="O36" s="13" t="s">
        <v>25</v>
      </c>
      <c r="P36" s="15">
        <v>3000</v>
      </c>
      <c r="Q36" s="15">
        <v>750000</v>
      </c>
      <c r="R36" s="92" t="s">
        <v>132</v>
      </c>
      <c r="S36" s="92">
        <v>540000</v>
      </c>
      <c r="T36" s="92" t="s">
        <v>132</v>
      </c>
      <c r="U36" s="92" t="s">
        <v>132</v>
      </c>
      <c r="V36" s="92" t="s">
        <v>132</v>
      </c>
      <c r="W36" s="92">
        <v>570000</v>
      </c>
      <c r="X36" s="92" t="s">
        <v>132</v>
      </c>
      <c r="Y36" s="92" t="s">
        <v>132</v>
      </c>
      <c r="Z36" s="92" t="s">
        <v>132</v>
      </c>
      <c r="AA36" s="15">
        <v>750000</v>
      </c>
      <c r="AB36" s="20">
        <v>29</v>
      </c>
      <c r="AC36" s="19" t="s">
        <v>73</v>
      </c>
    </row>
    <row r="37" spans="1:29" s="1" customFormat="1" ht="24" thickBot="1">
      <c r="A37" s="9">
        <v>30</v>
      </c>
      <c r="B37" s="13" t="s">
        <v>26</v>
      </c>
      <c r="C37" s="22">
        <v>2000</v>
      </c>
      <c r="D37" s="22">
        <v>900000</v>
      </c>
      <c r="E37" s="92" t="s">
        <v>132</v>
      </c>
      <c r="F37" s="92" t="s">
        <v>132</v>
      </c>
      <c r="G37" s="92" t="s">
        <v>132</v>
      </c>
      <c r="H37" s="92" t="s">
        <v>132</v>
      </c>
      <c r="I37" s="92" t="s">
        <v>132</v>
      </c>
      <c r="J37" s="92" t="s">
        <v>132</v>
      </c>
      <c r="K37" s="92">
        <v>816000</v>
      </c>
      <c r="L37" s="92" t="s">
        <v>132</v>
      </c>
      <c r="M37" s="92" t="s">
        <v>132</v>
      </c>
      <c r="N37" s="9">
        <v>30</v>
      </c>
      <c r="O37" s="13" t="s">
        <v>26</v>
      </c>
      <c r="P37" s="15">
        <v>2000</v>
      </c>
      <c r="Q37" s="15">
        <v>900000</v>
      </c>
      <c r="R37" s="92" t="s">
        <v>132</v>
      </c>
      <c r="S37" s="92">
        <v>900000</v>
      </c>
      <c r="T37" s="92" t="s">
        <v>132</v>
      </c>
      <c r="U37" s="92" t="s">
        <v>132</v>
      </c>
      <c r="V37" s="92" t="s">
        <v>132</v>
      </c>
      <c r="W37" s="92" t="s">
        <v>132</v>
      </c>
      <c r="X37" s="92" t="s">
        <v>132</v>
      </c>
      <c r="Y37" s="92" t="s">
        <v>132</v>
      </c>
      <c r="Z37" s="92" t="s">
        <v>132</v>
      </c>
      <c r="AA37" s="15">
        <v>900000</v>
      </c>
      <c r="AB37" s="20">
        <v>30</v>
      </c>
      <c r="AC37" s="19" t="s">
        <v>74</v>
      </c>
    </row>
    <row r="38" spans="1:29" s="1" customFormat="1" ht="24" thickBot="1">
      <c r="A38" s="9">
        <v>31</v>
      </c>
      <c r="B38" s="13" t="s">
        <v>26</v>
      </c>
      <c r="C38" s="22">
        <v>5000</v>
      </c>
      <c r="D38" s="22">
        <v>2250000</v>
      </c>
      <c r="E38" s="92" t="s">
        <v>132</v>
      </c>
      <c r="F38" s="92" t="s">
        <v>132</v>
      </c>
      <c r="G38" s="92" t="s">
        <v>132</v>
      </c>
      <c r="H38" s="92" t="s">
        <v>132</v>
      </c>
      <c r="I38" s="92" t="s">
        <v>132</v>
      </c>
      <c r="J38" s="92" t="s">
        <v>132</v>
      </c>
      <c r="K38" s="92">
        <v>2040000</v>
      </c>
      <c r="L38" s="92" t="s">
        <v>132</v>
      </c>
      <c r="M38" s="92" t="s">
        <v>132</v>
      </c>
      <c r="N38" s="9">
        <v>31</v>
      </c>
      <c r="O38" s="13" t="s">
        <v>26</v>
      </c>
      <c r="P38" s="15">
        <v>5000</v>
      </c>
      <c r="Q38" s="15">
        <v>2250000</v>
      </c>
      <c r="R38" s="92" t="s">
        <v>132</v>
      </c>
      <c r="S38" s="92">
        <v>2250000</v>
      </c>
      <c r="T38" s="92" t="s">
        <v>132</v>
      </c>
      <c r="U38" s="92" t="s">
        <v>132</v>
      </c>
      <c r="V38" s="92" t="s">
        <v>132</v>
      </c>
      <c r="W38" s="92" t="s">
        <v>132</v>
      </c>
      <c r="X38" s="92" t="s">
        <v>132</v>
      </c>
      <c r="Y38" s="92" t="s">
        <v>132</v>
      </c>
      <c r="Z38" s="92" t="s">
        <v>132</v>
      </c>
      <c r="AA38" s="15">
        <v>2250000</v>
      </c>
      <c r="AB38" s="20">
        <v>31</v>
      </c>
      <c r="AC38" s="19" t="s">
        <v>75</v>
      </c>
    </row>
    <row r="39" spans="1:29" s="1" customFormat="1" ht="24" thickBot="1">
      <c r="A39" s="9">
        <v>32</v>
      </c>
      <c r="B39" s="14" t="s">
        <v>27</v>
      </c>
      <c r="C39" s="22">
        <v>6000</v>
      </c>
      <c r="D39" s="22">
        <v>258000</v>
      </c>
      <c r="E39" s="92" t="s">
        <v>132</v>
      </c>
      <c r="F39" s="92" t="s">
        <v>132</v>
      </c>
      <c r="G39" s="92" t="s">
        <v>132</v>
      </c>
      <c r="H39" s="92" t="s">
        <v>132</v>
      </c>
      <c r="I39" s="92" t="s">
        <v>132</v>
      </c>
      <c r="J39" s="92" t="s">
        <v>132</v>
      </c>
      <c r="K39" s="92" t="s">
        <v>132</v>
      </c>
      <c r="L39" s="92" t="s">
        <v>132</v>
      </c>
      <c r="M39" s="92" t="s">
        <v>132</v>
      </c>
      <c r="N39" s="9">
        <v>32</v>
      </c>
      <c r="O39" s="14" t="s">
        <v>27</v>
      </c>
      <c r="P39" s="15">
        <v>6000</v>
      </c>
      <c r="Q39" s="15">
        <v>258000</v>
      </c>
      <c r="R39" s="92" t="s">
        <v>132</v>
      </c>
      <c r="S39" s="92">
        <v>216000</v>
      </c>
      <c r="T39" s="92" t="s">
        <v>132</v>
      </c>
      <c r="U39" s="92" t="s">
        <v>132</v>
      </c>
      <c r="V39" s="92" t="s">
        <v>132</v>
      </c>
      <c r="W39" s="92">
        <v>162000</v>
      </c>
      <c r="X39" s="92" t="s">
        <v>132</v>
      </c>
      <c r="Y39" s="92" t="s">
        <v>132</v>
      </c>
      <c r="Z39" s="92" t="s">
        <v>132</v>
      </c>
      <c r="AA39" s="15">
        <v>258000</v>
      </c>
      <c r="AB39" s="20">
        <v>32</v>
      </c>
      <c r="AC39" s="19" t="s">
        <v>76</v>
      </c>
    </row>
    <row r="40" spans="1:29" s="1" customFormat="1" ht="24" thickBot="1">
      <c r="A40" s="9">
        <v>33</v>
      </c>
      <c r="B40" s="13" t="s">
        <v>28</v>
      </c>
      <c r="C40" s="22">
        <v>1000</v>
      </c>
      <c r="D40" s="22">
        <v>900000</v>
      </c>
      <c r="E40" s="92" t="s">
        <v>132</v>
      </c>
      <c r="F40" s="92" t="s">
        <v>132</v>
      </c>
      <c r="G40" s="92" t="s">
        <v>132</v>
      </c>
      <c r="H40" s="92" t="s">
        <v>132</v>
      </c>
      <c r="I40" s="92" t="s">
        <v>132</v>
      </c>
      <c r="J40" s="92" t="s">
        <v>132</v>
      </c>
      <c r="K40" s="92">
        <v>888000</v>
      </c>
      <c r="L40" s="92" t="s">
        <v>132</v>
      </c>
      <c r="M40" s="92" t="s">
        <v>132</v>
      </c>
      <c r="N40" s="9">
        <v>33</v>
      </c>
      <c r="O40" s="13" t="s">
        <v>28</v>
      </c>
      <c r="P40" s="15">
        <v>1000</v>
      </c>
      <c r="Q40" s="15">
        <v>900000</v>
      </c>
      <c r="R40" s="92" t="s">
        <v>132</v>
      </c>
      <c r="S40" s="92">
        <v>870000</v>
      </c>
      <c r="T40" s="92" t="s">
        <v>132</v>
      </c>
      <c r="U40" s="92" t="s">
        <v>132</v>
      </c>
      <c r="V40" s="92" t="s">
        <v>132</v>
      </c>
      <c r="W40" s="92" t="s">
        <v>132</v>
      </c>
      <c r="X40" s="92" t="s">
        <v>132</v>
      </c>
      <c r="Y40" s="92" t="s">
        <v>132</v>
      </c>
      <c r="Z40" s="92" t="s">
        <v>132</v>
      </c>
      <c r="AA40" s="15">
        <v>900000</v>
      </c>
      <c r="AB40" s="20">
        <v>33</v>
      </c>
      <c r="AC40" s="19" t="s">
        <v>77</v>
      </c>
    </row>
    <row r="41" spans="1:29" s="1" customFormat="1" ht="24" thickBot="1">
      <c r="A41" s="9">
        <v>34</v>
      </c>
      <c r="B41" s="13" t="s">
        <v>29</v>
      </c>
      <c r="C41" s="22">
        <v>30</v>
      </c>
      <c r="D41" s="22">
        <v>96000</v>
      </c>
      <c r="E41" s="92" t="s">
        <v>132</v>
      </c>
      <c r="F41" s="92">
        <v>68820</v>
      </c>
      <c r="G41" s="92" t="s">
        <v>132</v>
      </c>
      <c r="H41" s="92" t="s">
        <v>132</v>
      </c>
      <c r="I41" s="92" t="s">
        <v>132</v>
      </c>
      <c r="J41" s="92" t="s">
        <v>132</v>
      </c>
      <c r="K41" s="92">
        <v>89640</v>
      </c>
      <c r="L41" s="92" t="s">
        <v>132</v>
      </c>
      <c r="M41" s="92" t="s">
        <v>132</v>
      </c>
      <c r="N41" s="9">
        <v>34</v>
      </c>
      <c r="O41" s="13" t="s">
        <v>29</v>
      </c>
      <c r="P41" s="15">
        <v>30</v>
      </c>
      <c r="Q41" s="15">
        <v>96000</v>
      </c>
      <c r="R41" s="92" t="s">
        <v>132</v>
      </c>
      <c r="S41" s="92">
        <v>96000</v>
      </c>
      <c r="T41" s="92" t="s">
        <v>132</v>
      </c>
      <c r="U41" s="92" t="s">
        <v>132</v>
      </c>
      <c r="V41" s="92" t="s">
        <v>132</v>
      </c>
      <c r="W41" s="92" t="s">
        <v>132</v>
      </c>
      <c r="X41" s="92" t="s">
        <v>132</v>
      </c>
      <c r="Y41" s="92" t="s">
        <v>132</v>
      </c>
      <c r="Z41" s="92" t="s">
        <v>132</v>
      </c>
      <c r="AA41" s="15">
        <v>96000</v>
      </c>
      <c r="AB41" s="20">
        <v>34</v>
      </c>
      <c r="AC41" s="19" t="s">
        <v>78</v>
      </c>
    </row>
    <row r="42" spans="1:29" s="104" customFormat="1">
      <c r="A42" s="99"/>
      <c r="B42" s="100"/>
      <c r="C42" s="101"/>
      <c r="D42" s="102"/>
      <c r="E42" s="100">
        <v>1</v>
      </c>
      <c r="F42" s="100">
        <v>2</v>
      </c>
      <c r="G42" s="100">
        <v>3</v>
      </c>
      <c r="H42" s="100">
        <v>4</v>
      </c>
      <c r="I42" s="100">
        <v>5</v>
      </c>
      <c r="J42" s="100">
        <v>6</v>
      </c>
      <c r="K42" s="100">
        <v>7</v>
      </c>
      <c r="L42" s="100">
        <v>8</v>
      </c>
      <c r="M42" s="100">
        <v>9</v>
      </c>
      <c r="N42" s="99"/>
      <c r="O42" s="100"/>
      <c r="P42" s="101"/>
      <c r="Q42" s="102"/>
      <c r="R42" s="100">
        <v>10</v>
      </c>
      <c r="S42" s="100">
        <v>11</v>
      </c>
      <c r="T42" s="100">
        <v>12</v>
      </c>
      <c r="U42" s="100">
        <v>13</v>
      </c>
      <c r="V42" s="100">
        <v>14</v>
      </c>
      <c r="W42" s="100">
        <v>15</v>
      </c>
      <c r="X42" s="100">
        <v>16</v>
      </c>
      <c r="Y42" s="100">
        <v>17</v>
      </c>
      <c r="Z42" s="100">
        <v>18</v>
      </c>
      <c r="AA42" s="103"/>
      <c r="AB42" s="103"/>
    </row>
    <row r="43" spans="1:29" s="1" customFormat="1" ht="24" thickBot="1">
      <c r="A43" s="9">
        <v>35</v>
      </c>
      <c r="B43" s="13" t="s">
        <v>12</v>
      </c>
      <c r="C43" s="22">
        <v>35</v>
      </c>
      <c r="D43" s="22">
        <v>980000</v>
      </c>
      <c r="E43" s="92" t="s">
        <v>132</v>
      </c>
      <c r="F43" s="92" t="s">
        <v>132</v>
      </c>
      <c r="G43" s="92" t="s">
        <v>132</v>
      </c>
      <c r="H43" s="92" t="s">
        <v>132</v>
      </c>
      <c r="I43" s="92" t="s">
        <v>132</v>
      </c>
      <c r="J43" s="92">
        <v>770000</v>
      </c>
      <c r="K43" s="92">
        <v>756000</v>
      </c>
      <c r="L43" s="92">
        <v>735000</v>
      </c>
      <c r="M43" s="92" t="s">
        <v>132</v>
      </c>
      <c r="N43" s="9">
        <v>35</v>
      </c>
      <c r="O43" s="13" t="s">
        <v>12</v>
      </c>
      <c r="P43" s="15">
        <v>35</v>
      </c>
      <c r="Q43" s="15">
        <v>980000</v>
      </c>
      <c r="R43" s="92" t="s">
        <v>132</v>
      </c>
      <c r="S43" s="92" t="s">
        <v>132</v>
      </c>
      <c r="T43" s="92" t="s">
        <v>132</v>
      </c>
      <c r="U43" s="92" t="s">
        <v>132</v>
      </c>
      <c r="V43" s="92" t="s">
        <v>132</v>
      </c>
      <c r="W43" s="92" t="s">
        <v>132</v>
      </c>
      <c r="X43" s="92" t="s">
        <v>132</v>
      </c>
      <c r="Y43" s="92">
        <v>766500</v>
      </c>
      <c r="Z43" s="92" t="s">
        <v>132</v>
      </c>
      <c r="AA43" s="15">
        <v>980000</v>
      </c>
      <c r="AB43" s="20">
        <v>35</v>
      </c>
      <c r="AC43" s="19" t="s">
        <v>79</v>
      </c>
    </row>
    <row r="44" spans="1:29" s="1" customFormat="1" ht="24" thickBot="1">
      <c r="A44" s="9">
        <v>36</v>
      </c>
      <c r="B44" s="13" t="s">
        <v>12</v>
      </c>
      <c r="C44" s="22">
        <v>70</v>
      </c>
      <c r="D44" s="22">
        <v>1960000</v>
      </c>
      <c r="E44" s="92" t="s">
        <v>132</v>
      </c>
      <c r="F44" s="92" t="s">
        <v>132</v>
      </c>
      <c r="G44" s="92" t="s">
        <v>132</v>
      </c>
      <c r="H44" s="92" t="s">
        <v>132</v>
      </c>
      <c r="I44" s="92" t="s">
        <v>132</v>
      </c>
      <c r="J44" s="92">
        <v>1540000</v>
      </c>
      <c r="K44" s="92">
        <v>1512000</v>
      </c>
      <c r="L44" s="92">
        <v>1470000</v>
      </c>
      <c r="M44" s="92" t="s">
        <v>132</v>
      </c>
      <c r="N44" s="9">
        <v>36</v>
      </c>
      <c r="O44" s="13" t="s">
        <v>12</v>
      </c>
      <c r="P44" s="15">
        <v>70</v>
      </c>
      <c r="Q44" s="15">
        <v>1960000</v>
      </c>
      <c r="R44" s="92" t="s">
        <v>132</v>
      </c>
      <c r="S44" s="92" t="s">
        <v>132</v>
      </c>
      <c r="T44" s="92" t="s">
        <v>132</v>
      </c>
      <c r="U44" s="92" t="s">
        <v>132</v>
      </c>
      <c r="V44" s="92" t="s">
        <v>132</v>
      </c>
      <c r="W44" s="92" t="s">
        <v>132</v>
      </c>
      <c r="X44" s="92" t="s">
        <v>132</v>
      </c>
      <c r="Y44" s="92">
        <v>1533000</v>
      </c>
      <c r="Z44" s="92" t="s">
        <v>132</v>
      </c>
      <c r="AA44" s="15">
        <v>1960000</v>
      </c>
      <c r="AB44" s="20">
        <v>36</v>
      </c>
      <c r="AC44" s="19" t="s">
        <v>80</v>
      </c>
    </row>
    <row r="45" spans="1:29" s="1" customFormat="1" ht="24" thickBot="1">
      <c r="A45" s="9">
        <v>37</v>
      </c>
      <c r="B45" s="13" t="s">
        <v>30</v>
      </c>
      <c r="C45" s="22">
        <v>60</v>
      </c>
      <c r="D45" s="22">
        <v>1140000</v>
      </c>
      <c r="E45" s="92" t="s">
        <v>132</v>
      </c>
      <c r="F45" s="92" t="s">
        <v>132</v>
      </c>
      <c r="G45" s="92" t="s">
        <v>132</v>
      </c>
      <c r="H45" s="92" t="s">
        <v>132</v>
      </c>
      <c r="I45" s="92" t="s">
        <v>132</v>
      </c>
      <c r="J45" s="92">
        <v>1080000</v>
      </c>
      <c r="K45" s="92">
        <v>972000</v>
      </c>
      <c r="L45" s="92">
        <v>1020000</v>
      </c>
      <c r="M45" s="92" t="s">
        <v>132</v>
      </c>
      <c r="N45" s="9">
        <v>37</v>
      </c>
      <c r="O45" s="13" t="s">
        <v>30</v>
      </c>
      <c r="P45" s="15">
        <v>60</v>
      </c>
      <c r="Q45" s="15">
        <v>1140000</v>
      </c>
      <c r="R45" s="92" t="s">
        <v>132</v>
      </c>
      <c r="S45" s="92" t="s">
        <v>132</v>
      </c>
      <c r="T45" s="92" t="s">
        <v>132</v>
      </c>
      <c r="U45" s="92" t="s">
        <v>132</v>
      </c>
      <c r="V45" s="92" t="s">
        <v>132</v>
      </c>
      <c r="W45" s="92" t="s">
        <v>132</v>
      </c>
      <c r="X45" s="92" t="s">
        <v>132</v>
      </c>
      <c r="Y45" s="92" t="s">
        <v>132</v>
      </c>
      <c r="Z45" s="92" t="s">
        <v>132</v>
      </c>
      <c r="AA45" s="15">
        <v>1140000</v>
      </c>
      <c r="AB45" s="20">
        <v>37</v>
      </c>
      <c r="AC45" s="19" t="s">
        <v>81</v>
      </c>
    </row>
    <row r="46" spans="1:29" s="1" customFormat="1" ht="21" customHeight="1" thickBot="1">
      <c r="A46" s="9">
        <v>38</v>
      </c>
      <c r="B46" s="13" t="s">
        <v>13</v>
      </c>
      <c r="C46" s="22">
        <v>80</v>
      </c>
      <c r="D46" s="22">
        <v>1040000</v>
      </c>
      <c r="E46" s="92" t="s">
        <v>132</v>
      </c>
      <c r="F46" s="92" t="s">
        <v>132</v>
      </c>
      <c r="G46" s="92" t="s">
        <v>132</v>
      </c>
      <c r="H46" s="92">
        <v>835680</v>
      </c>
      <c r="I46" s="92" t="s">
        <v>132</v>
      </c>
      <c r="J46" s="92">
        <v>960000</v>
      </c>
      <c r="K46" s="92">
        <v>1036800</v>
      </c>
      <c r="L46" s="92">
        <v>816000</v>
      </c>
      <c r="M46" s="92" t="s">
        <v>132</v>
      </c>
      <c r="N46" s="9">
        <v>38</v>
      </c>
      <c r="O46" s="13" t="s">
        <v>13</v>
      </c>
      <c r="P46" s="15">
        <v>80</v>
      </c>
      <c r="Q46" s="15">
        <v>1040000</v>
      </c>
      <c r="R46" s="92" t="s">
        <v>132</v>
      </c>
      <c r="S46" s="92" t="s">
        <v>132</v>
      </c>
      <c r="T46" s="92" t="s">
        <v>132</v>
      </c>
      <c r="U46" s="92" t="s">
        <v>132</v>
      </c>
      <c r="V46" s="92" t="s">
        <v>132</v>
      </c>
      <c r="W46" s="92" t="s">
        <v>132</v>
      </c>
      <c r="X46" s="92" t="s">
        <v>132</v>
      </c>
      <c r="Y46" s="92">
        <v>912000</v>
      </c>
      <c r="Z46" s="92" t="s">
        <v>132</v>
      </c>
      <c r="AA46" s="15">
        <v>1040000</v>
      </c>
      <c r="AB46" s="20">
        <v>38</v>
      </c>
      <c r="AC46" s="19" t="s">
        <v>82</v>
      </c>
    </row>
    <row r="47" spans="1:29" s="1" customFormat="1" ht="21.75" customHeight="1" thickBot="1">
      <c r="A47" s="9">
        <v>39</v>
      </c>
      <c r="B47" s="13" t="s">
        <v>13</v>
      </c>
      <c r="C47" s="22">
        <v>60</v>
      </c>
      <c r="D47" s="22">
        <v>1380000</v>
      </c>
      <c r="E47" s="92" t="s">
        <v>132</v>
      </c>
      <c r="F47" s="92">
        <v>1213440</v>
      </c>
      <c r="G47" s="92" t="s">
        <v>132</v>
      </c>
      <c r="H47" s="92">
        <v>952560</v>
      </c>
      <c r="I47" s="92" t="s">
        <v>132</v>
      </c>
      <c r="J47" s="92">
        <v>1200000</v>
      </c>
      <c r="K47" s="92">
        <v>1188000</v>
      </c>
      <c r="L47" s="92">
        <v>1116000</v>
      </c>
      <c r="M47" s="92" t="s">
        <v>132</v>
      </c>
      <c r="N47" s="9">
        <v>39</v>
      </c>
      <c r="O47" s="13" t="s">
        <v>13</v>
      </c>
      <c r="P47" s="15">
        <v>60</v>
      </c>
      <c r="Q47" s="15">
        <v>1380000</v>
      </c>
      <c r="R47" s="92" t="s">
        <v>132</v>
      </c>
      <c r="S47" s="92" t="s">
        <v>132</v>
      </c>
      <c r="T47" s="92" t="s">
        <v>132</v>
      </c>
      <c r="U47" s="92" t="s">
        <v>132</v>
      </c>
      <c r="V47" s="92" t="s">
        <v>132</v>
      </c>
      <c r="W47" s="92" t="s">
        <v>132</v>
      </c>
      <c r="X47" s="92" t="s">
        <v>132</v>
      </c>
      <c r="Y47" s="92">
        <v>1134000</v>
      </c>
      <c r="Z47" s="92" t="s">
        <v>132</v>
      </c>
      <c r="AA47" s="15">
        <v>1380000</v>
      </c>
      <c r="AB47" s="20">
        <v>39</v>
      </c>
      <c r="AC47" s="19" t="s">
        <v>83</v>
      </c>
    </row>
    <row r="48" spans="1:29" s="1" customFormat="1" ht="24" thickBot="1">
      <c r="A48" s="9">
        <v>40</v>
      </c>
      <c r="B48" s="13" t="s">
        <v>18</v>
      </c>
      <c r="C48" s="22">
        <v>60</v>
      </c>
      <c r="D48" s="22">
        <v>246000</v>
      </c>
      <c r="E48" s="92" t="s">
        <v>132</v>
      </c>
      <c r="F48" s="92" t="s">
        <v>132</v>
      </c>
      <c r="G48" s="92" t="s">
        <v>132</v>
      </c>
      <c r="H48" s="92" t="s">
        <v>132</v>
      </c>
      <c r="I48" s="92" t="s">
        <v>132</v>
      </c>
      <c r="J48" s="92">
        <v>216000</v>
      </c>
      <c r="K48" s="92">
        <v>216000</v>
      </c>
      <c r="L48" s="92">
        <v>186000</v>
      </c>
      <c r="M48" s="92" t="s">
        <v>132</v>
      </c>
      <c r="N48" s="9">
        <v>40</v>
      </c>
      <c r="O48" s="13" t="s">
        <v>18</v>
      </c>
      <c r="P48" s="15">
        <v>60</v>
      </c>
      <c r="Q48" s="15">
        <v>246000</v>
      </c>
      <c r="R48" s="92" t="s">
        <v>132</v>
      </c>
      <c r="S48" s="92" t="s">
        <v>132</v>
      </c>
      <c r="T48" s="92">
        <v>239760</v>
      </c>
      <c r="U48" s="92" t="s">
        <v>132</v>
      </c>
      <c r="V48" s="92" t="s">
        <v>132</v>
      </c>
      <c r="W48" s="92" t="s">
        <v>132</v>
      </c>
      <c r="X48" s="92" t="s">
        <v>132</v>
      </c>
      <c r="Y48" s="92" t="s">
        <v>132</v>
      </c>
      <c r="Z48" s="93">
        <v>273600</v>
      </c>
      <c r="AA48" s="15">
        <v>246000</v>
      </c>
      <c r="AB48" s="20">
        <v>40</v>
      </c>
      <c r="AC48" s="19" t="s">
        <v>84</v>
      </c>
    </row>
    <row r="49" spans="1:29" s="1" customFormat="1" ht="24" thickBot="1">
      <c r="A49" s="9">
        <v>41</v>
      </c>
      <c r="B49" s="13" t="s">
        <v>10</v>
      </c>
      <c r="C49" s="22">
        <v>1120</v>
      </c>
      <c r="D49" s="22">
        <v>5040000</v>
      </c>
      <c r="E49" s="92" t="s">
        <v>132</v>
      </c>
      <c r="F49" s="92">
        <v>3581760</v>
      </c>
      <c r="G49" s="92" t="s">
        <v>132</v>
      </c>
      <c r="H49" s="92">
        <v>4811520</v>
      </c>
      <c r="I49" s="92" t="s">
        <v>132</v>
      </c>
      <c r="J49" s="92" t="s">
        <v>132</v>
      </c>
      <c r="K49" s="92">
        <v>3360000</v>
      </c>
      <c r="L49" s="92" t="s">
        <v>132</v>
      </c>
      <c r="M49" s="92" t="s">
        <v>132</v>
      </c>
      <c r="N49" s="9">
        <v>41</v>
      </c>
      <c r="O49" s="13" t="s">
        <v>10</v>
      </c>
      <c r="P49" s="15">
        <v>1120</v>
      </c>
      <c r="Q49" s="15">
        <v>5040000</v>
      </c>
      <c r="R49" s="92" t="s">
        <v>132</v>
      </c>
      <c r="S49" s="92">
        <v>4435200</v>
      </c>
      <c r="T49" s="92" t="s">
        <v>132</v>
      </c>
      <c r="U49" s="92" t="s">
        <v>132</v>
      </c>
      <c r="V49" s="92">
        <v>3102400</v>
      </c>
      <c r="W49" s="92" t="s">
        <v>132</v>
      </c>
      <c r="X49" s="92" t="s">
        <v>132</v>
      </c>
      <c r="Y49" s="92" t="s">
        <v>132</v>
      </c>
      <c r="Z49" s="92" t="s">
        <v>132</v>
      </c>
      <c r="AA49" s="15">
        <v>5040000</v>
      </c>
      <c r="AB49" s="20">
        <v>41</v>
      </c>
      <c r="AC49" s="19" t="s">
        <v>85</v>
      </c>
    </row>
    <row r="50" spans="1:29" s="1" customFormat="1" ht="22.5" customHeight="1" thickBot="1">
      <c r="A50" s="9">
        <v>42</v>
      </c>
      <c r="B50" s="13" t="s">
        <v>13</v>
      </c>
      <c r="C50" s="22">
        <v>720</v>
      </c>
      <c r="D50" s="22">
        <v>16560000</v>
      </c>
      <c r="E50" s="92" t="s">
        <v>132</v>
      </c>
      <c r="F50" s="92">
        <v>14376960</v>
      </c>
      <c r="G50" s="92" t="s">
        <v>132</v>
      </c>
      <c r="H50" s="92">
        <v>11430720</v>
      </c>
      <c r="I50" s="92" t="s">
        <v>132</v>
      </c>
      <c r="J50" s="92">
        <v>14400000</v>
      </c>
      <c r="K50" s="92">
        <v>13819680</v>
      </c>
      <c r="L50" s="92">
        <v>13392000</v>
      </c>
      <c r="M50" s="92" t="s">
        <v>132</v>
      </c>
      <c r="N50" s="9">
        <v>42</v>
      </c>
      <c r="O50" s="13" t="s">
        <v>13</v>
      </c>
      <c r="P50" s="15">
        <v>720</v>
      </c>
      <c r="Q50" s="15">
        <v>16560000</v>
      </c>
      <c r="R50" s="92" t="s">
        <v>132</v>
      </c>
      <c r="S50" s="92" t="s">
        <v>132</v>
      </c>
      <c r="T50" s="92" t="s">
        <v>132</v>
      </c>
      <c r="U50" s="92" t="s">
        <v>132</v>
      </c>
      <c r="V50" s="92" t="s">
        <v>132</v>
      </c>
      <c r="W50" s="92" t="s">
        <v>132</v>
      </c>
      <c r="X50" s="92" t="s">
        <v>132</v>
      </c>
      <c r="Y50" s="92">
        <v>13262400</v>
      </c>
      <c r="Z50" s="92" t="s">
        <v>132</v>
      </c>
      <c r="AA50" s="15">
        <v>16560000</v>
      </c>
      <c r="AB50" s="20">
        <v>42</v>
      </c>
      <c r="AC50" s="19" t="s">
        <v>86</v>
      </c>
    </row>
    <row r="51" spans="1:29" s="1" customFormat="1" ht="26.25" customHeight="1" thickBot="1">
      <c r="A51" s="9">
        <v>43</v>
      </c>
      <c r="B51" s="13" t="s">
        <v>13</v>
      </c>
      <c r="C51" s="22">
        <v>1230</v>
      </c>
      <c r="D51" s="22">
        <v>18450000</v>
      </c>
      <c r="E51" s="92" t="s">
        <v>132</v>
      </c>
      <c r="F51" s="93">
        <v>19665240</v>
      </c>
      <c r="G51" s="92" t="s">
        <v>132</v>
      </c>
      <c r="H51" s="92">
        <v>12833820</v>
      </c>
      <c r="I51" s="92" t="s">
        <v>132</v>
      </c>
      <c r="J51" s="92">
        <v>14760000</v>
      </c>
      <c r="K51" s="92">
        <v>13874400</v>
      </c>
      <c r="L51" s="92">
        <v>14145000</v>
      </c>
      <c r="M51" s="92" t="s">
        <v>132</v>
      </c>
      <c r="N51" s="9">
        <v>43</v>
      </c>
      <c r="O51" s="13" t="s">
        <v>13</v>
      </c>
      <c r="P51" s="15">
        <v>1230</v>
      </c>
      <c r="Q51" s="15">
        <v>18450000</v>
      </c>
      <c r="R51" s="92" t="s">
        <v>132</v>
      </c>
      <c r="S51" s="92" t="s">
        <v>132</v>
      </c>
      <c r="T51" s="92" t="s">
        <v>132</v>
      </c>
      <c r="U51" s="92" t="s">
        <v>132</v>
      </c>
      <c r="V51" s="92" t="s">
        <v>132</v>
      </c>
      <c r="W51" s="92" t="s">
        <v>132</v>
      </c>
      <c r="X51" s="92" t="s">
        <v>132</v>
      </c>
      <c r="Y51" s="92">
        <v>13911300</v>
      </c>
      <c r="Z51" s="92" t="s">
        <v>132</v>
      </c>
      <c r="AA51" s="15">
        <v>18450000</v>
      </c>
      <c r="AB51" s="20">
        <v>43</v>
      </c>
      <c r="AC51" s="19" t="s">
        <v>87</v>
      </c>
    </row>
    <row r="52" spans="1:29" s="1" customFormat="1" ht="24" thickBot="1">
      <c r="A52" s="9">
        <v>44</v>
      </c>
      <c r="B52" s="13" t="s">
        <v>16</v>
      </c>
      <c r="C52" s="22">
        <v>990</v>
      </c>
      <c r="D52" s="22">
        <v>11880000</v>
      </c>
      <c r="E52" s="92" t="s">
        <v>132</v>
      </c>
      <c r="F52" s="92" t="s">
        <v>132</v>
      </c>
      <c r="G52" s="92" t="s">
        <v>132</v>
      </c>
      <c r="H52" s="92" t="s">
        <v>132</v>
      </c>
      <c r="I52" s="92" t="s">
        <v>132</v>
      </c>
      <c r="J52" s="92" t="s">
        <v>132</v>
      </c>
      <c r="K52" s="92" t="s">
        <v>132</v>
      </c>
      <c r="L52" s="92" t="s">
        <v>132</v>
      </c>
      <c r="M52" s="92">
        <v>10355400</v>
      </c>
      <c r="N52" s="9">
        <v>44</v>
      </c>
      <c r="O52" s="13" t="s">
        <v>16</v>
      </c>
      <c r="P52" s="15">
        <v>990</v>
      </c>
      <c r="Q52" s="15">
        <v>11880000</v>
      </c>
      <c r="R52" s="92" t="s">
        <v>132</v>
      </c>
      <c r="S52" s="92" t="s">
        <v>132</v>
      </c>
      <c r="T52" s="92" t="s">
        <v>132</v>
      </c>
      <c r="U52" s="92" t="s">
        <v>132</v>
      </c>
      <c r="V52" s="92" t="s">
        <v>132</v>
      </c>
      <c r="W52" s="92" t="s">
        <v>132</v>
      </c>
      <c r="X52" s="92" t="s">
        <v>132</v>
      </c>
      <c r="Y52" s="92" t="s">
        <v>132</v>
      </c>
      <c r="Z52" s="92" t="s">
        <v>132</v>
      </c>
      <c r="AA52" s="15">
        <v>11880000</v>
      </c>
      <c r="AB52" s="20">
        <v>44</v>
      </c>
      <c r="AC52" s="19" t="s">
        <v>88</v>
      </c>
    </row>
    <row r="53" spans="1:29" s="42" customFormat="1" ht="24" thickBot="1">
      <c r="A53" s="32">
        <v>45</v>
      </c>
      <c r="B53" s="43" t="s">
        <v>31</v>
      </c>
      <c r="C53" s="35">
        <v>100</v>
      </c>
      <c r="D53" s="35">
        <v>1000000</v>
      </c>
      <c r="E53" s="95" t="s">
        <v>132</v>
      </c>
      <c r="F53" s="95" t="s">
        <v>132</v>
      </c>
      <c r="G53" s="95" t="s">
        <v>132</v>
      </c>
      <c r="H53" s="95" t="s">
        <v>132</v>
      </c>
      <c r="I53" s="95" t="s">
        <v>132</v>
      </c>
      <c r="J53" s="95" t="s">
        <v>132</v>
      </c>
      <c r="K53" s="95" t="s">
        <v>132</v>
      </c>
      <c r="L53" s="95" t="s">
        <v>132</v>
      </c>
      <c r="M53" s="95" t="s">
        <v>132</v>
      </c>
      <c r="N53" s="32">
        <v>45</v>
      </c>
      <c r="O53" s="43" t="s">
        <v>31</v>
      </c>
      <c r="P53" s="39">
        <v>100</v>
      </c>
      <c r="Q53" s="39">
        <v>1000000</v>
      </c>
      <c r="R53" s="95" t="s">
        <v>132</v>
      </c>
      <c r="S53" s="95" t="s">
        <v>132</v>
      </c>
      <c r="T53" s="95" t="s">
        <v>132</v>
      </c>
      <c r="U53" s="95" t="s">
        <v>132</v>
      </c>
      <c r="V53" s="95" t="s">
        <v>132</v>
      </c>
      <c r="W53" s="95" t="s">
        <v>132</v>
      </c>
      <c r="X53" s="95" t="s">
        <v>132</v>
      </c>
      <c r="Y53" s="95" t="s">
        <v>132</v>
      </c>
      <c r="Z53" s="95" t="s">
        <v>132</v>
      </c>
      <c r="AA53" s="39">
        <v>1000000</v>
      </c>
      <c r="AB53" s="40">
        <v>45</v>
      </c>
      <c r="AC53" s="44" t="s">
        <v>89</v>
      </c>
    </row>
    <row r="54" spans="1:29" s="1" customFormat="1" ht="24" thickBot="1">
      <c r="A54" s="9">
        <v>46</v>
      </c>
      <c r="B54" s="13" t="s">
        <v>32</v>
      </c>
      <c r="C54" s="22">
        <v>740</v>
      </c>
      <c r="D54" s="22">
        <v>740000</v>
      </c>
      <c r="E54" s="92" t="s">
        <v>132</v>
      </c>
      <c r="F54" s="92" t="s">
        <v>132</v>
      </c>
      <c r="G54" s="92" t="s">
        <v>132</v>
      </c>
      <c r="H54" s="92" t="s">
        <v>132</v>
      </c>
      <c r="I54" s="92" t="s">
        <v>132</v>
      </c>
      <c r="J54" s="92" t="s">
        <v>132</v>
      </c>
      <c r="K54" s="92" t="s">
        <v>132</v>
      </c>
      <c r="L54" s="92" t="s">
        <v>132</v>
      </c>
      <c r="M54" s="92" t="s">
        <v>132</v>
      </c>
      <c r="N54" s="9">
        <v>46</v>
      </c>
      <c r="O54" s="13" t="s">
        <v>32</v>
      </c>
      <c r="P54" s="15">
        <v>740</v>
      </c>
      <c r="Q54" s="15">
        <v>740000</v>
      </c>
      <c r="R54" s="92" t="s">
        <v>132</v>
      </c>
      <c r="S54" s="92">
        <v>732600</v>
      </c>
      <c r="T54" s="92" t="s">
        <v>132</v>
      </c>
      <c r="U54" s="92" t="s">
        <v>132</v>
      </c>
      <c r="V54" s="92">
        <v>724460</v>
      </c>
      <c r="W54" s="92" t="s">
        <v>132</v>
      </c>
      <c r="X54" s="92" t="s">
        <v>132</v>
      </c>
      <c r="Y54" s="92" t="s">
        <v>132</v>
      </c>
      <c r="Z54" s="92" t="s">
        <v>132</v>
      </c>
      <c r="AA54" s="15">
        <v>740000</v>
      </c>
      <c r="AB54" s="20">
        <v>46</v>
      </c>
      <c r="AC54" s="19" t="s">
        <v>90</v>
      </c>
    </row>
    <row r="55" spans="1:29" s="1" customFormat="1" ht="14.25" customHeight="1" thickBot="1">
      <c r="A55" s="9">
        <v>47</v>
      </c>
      <c r="B55" s="13" t="s">
        <v>33</v>
      </c>
      <c r="C55" s="22">
        <v>6000</v>
      </c>
      <c r="D55" s="22">
        <v>3000000</v>
      </c>
      <c r="E55" s="92" t="s">
        <v>132</v>
      </c>
      <c r="F55" s="92" t="s">
        <v>132</v>
      </c>
      <c r="G55" s="92" t="s">
        <v>132</v>
      </c>
      <c r="H55" s="92">
        <v>2556000</v>
      </c>
      <c r="I55" s="92" t="s">
        <v>132</v>
      </c>
      <c r="J55" s="92" t="s">
        <v>132</v>
      </c>
      <c r="K55" s="92" t="s">
        <v>132</v>
      </c>
      <c r="L55" s="92" t="s">
        <v>132</v>
      </c>
      <c r="M55" s="92" t="s">
        <v>132</v>
      </c>
      <c r="N55" s="9">
        <v>47</v>
      </c>
      <c r="O55" s="13" t="s">
        <v>33</v>
      </c>
      <c r="P55" s="15">
        <v>6000</v>
      </c>
      <c r="Q55" s="15">
        <v>3000000</v>
      </c>
      <c r="R55" s="92" t="s">
        <v>132</v>
      </c>
      <c r="S55" s="92" t="s">
        <v>132</v>
      </c>
      <c r="T55" s="92" t="s">
        <v>132</v>
      </c>
      <c r="U55" s="92" t="s">
        <v>132</v>
      </c>
      <c r="V55" s="92" t="s">
        <v>132</v>
      </c>
      <c r="W55" s="92" t="s">
        <v>132</v>
      </c>
      <c r="X55" s="92">
        <v>2640000</v>
      </c>
      <c r="Y55" s="92" t="s">
        <v>132</v>
      </c>
      <c r="Z55" s="92" t="s">
        <v>132</v>
      </c>
      <c r="AA55" s="15">
        <v>3000000</v>
      </c>
      <c r="AB55" s="20">
        <v>47</v>
      </c>
      <c r="AC55" s="19" t="s">
        <v>91</v>
      </c>
    </row>
    <row r="56" spans="1:29" s="1" customFormat="1" ht="19.5" customHeight="1" thickBot="1">
      <c r="A56" s="9">
        <v>48</v>
      </c>
      <c r="B56" s="13" t="s">
        <v>34</v>
      </c>
      <c r="C56" s="22">
        <v>5200</v>
      </c>
      <c r="D56" s="22">
        <v>1924000</v>
      </c>
      <c r="E56" s="92" t="s">
        <v>132</v>
      </c>
      <c r="F56" s="92" t="s">
        <v>132</v>
      </c>
      <c r="G56" s="92" t="s">
        <v>132</v>
      </c>
      <c r="H56" s="93">
        <v>2043600</v>
      </c>
      <c r="I56" s="92" t="s">
        <v>132</v>
      </c>
      <c r="J56" s="92" t="s">
        <v>132</v>
      </c>
      <c r="K56" s="92" t="s">
        <v>132</v>
      </c>
      <c r="L56" s="92" t="s">
        <v>132</v>
      </c>
      <c r="M56" s="92" t="s">
        <v>132</v>
      </c>
      <c r="N56" s="9">
        <v>48</v>
      </c>
      <c r="O56" s="13" t="s">
        <v>34</v>
      </c>
      <c r="P56" s="15">
        <v>5200</v>
      </c>
      <c r="Q56" s="15">
        <v>1924000</v>
      </c>
      <c r="R56" s="92" t="s">
        <v>132</v>
      </c>
      <c r="S56" s="92" t="s">
        <v>132</v>
      </c>
      <c r="T56" s="92" t="s">
        <v>132</v>
      </c>
      <c r="U56" s="92" t="s">
        <v>132</v>
      </c>
      <c r="V56" s="92" t="s">
        <v>132</v>
      </c>
      <c r="W56" s="92" t="s">
        <v>132</v>
      </c>
      <c r="X56" s="92">
        <v>1898000</v>
      </c>
      <c r="Y56" s="92" t="s">
        <v>132</v>
      </c>
      <c r="Z56" s="92" t="s">
        <v>132</v>
      </c>
      <c r="AA56" s="15">
        <v>1924000</v>
      </c>
      <c r="AB56" s="20">
        <v>48</v>
      </c>
      <c r="AC56" s="19" t="s">
        <v>92</v>
      </c>
    </row>
    <row r="57" spans="1:29" s="1" customFormat="1" ht="24" thickBot="1">
      <c r="A57" s="9">
        <v>49</v>
      </c>
      <c r="B57" s="13" t="s">
        <v>35</v>
      </c>
      <c r="C57" s="22">
        <v>3050</v>
      </c>
      <c r="D57" s="22">
        <v>1159000</v>
      </c>
      <c r="E57" s="92" t="s">
        <v>132</v>
      </c>
      <c r="F57" s="92" t="s">
        <v>132</v>
      </c>
      <c r="G57" s="92">
        <v>1067500</v>
      </c>
      <c r="H57" s="92">
        <v>1107150</v>
      </c>
      <c r="I57" s="92">
        <v>1057740</v>
      </c>
      <c r="J57" s="92" t="s">
        <v>132</v>
      </c>
      <c r="K57" s="92" t="s">
        <v>132</v>
      </c>
      <c r="L57" s="92" t="s">
        <v>132</v>
      </c>
      <c r="M57" s="92" t="s">
        <v>132</v>
      </c>
      <c r="N57" s="9">
        <v>49</v>
      </c>
      <c r="O57" s="13" t="s">
        <v>35</v>
      </c>
      <c r="P57" s="15">
        <v>3050</v>
      </c>
      <c r="Q57" s="15">
        <v>1159000</v>
      </c>
      <c r="R57" s="92" t="s">
        <v>132</v>
      </c>
      <c r="S57" s="92" t="s">
        <v>132</v>
      </c>
      <c r="T57" s="92" t="s">
        <v>132</v>
      </c>
      <c r="U57" s="92" t="s">
        <v>132</v>
      </c>
      <c r="V57" s="92">
        <v>1027850</v>
      </c>
      <c r="W57" s="92" t="s">
        <v>132</v>
      </c>
      <c r="X57" s="92" t="s">
        <v>132</v>
      </c>
      <c r="Y57" s="92" t="s">
        <v>132</v>
      </c>
      <c r="Z57" s="92" t="s">
        <v>132</v>
      </c>
      <c r="AA57" s="15">
        <v>1159000</v>
      </c>
      <c r="AB57" s="20">
        <v>49</v>
      </c>
      <c r="AC57" s="19" t="s">
        <v>93</v>
      </c>
    </row>
    <row r="58" spans="1:29" s="1" customFormat="1" ht="24" thickBot="1">
      <c r="A58" s="9">
        <v>50</v>
      </c>
      <c r="B58" s="13" t="s">
        <v>36</v>
      </c>
      <c r="C58" s="22">
        <v>4030</v>
      </c>
      <c r="D58" s="22">
        <v>443300</v>
      </c>
      <c r="E58" s="92" t="s">
        <v>132</v>
      </c>
      <c r="F58" s="92" t="s">
        <v>132</v>
      </c>
      <c r="G58" s="92">
        <v>403000</v>
      </c>
      <c r="H58" s="92">
        <v>338520</v>
      </c>
      <c r="I58" s="92" t="s">
        <v>132</v>
      </c>
      <c r="J58" s="92" t="s">
        <v>132</v>
      </c>
      <c r="K58" s="92" t="s">
        <v>132</v>
      </c>
      <c r="L58" s="92" t="s">
        <v>132</v>
      </c>
      <c r="M58" s="92" t="s">
        <v>132</v>
      </c>
      <c r="N58" s="9">
        <v>50</v>
      </c>
      <c r="O58" s="13" t="s">
        <v>36</v>
      </c>
      <c r="P58" s="15">
        <v>4030</v>
      </c>
      <c r="Q58" s="15">
        <v>443300</v>
      </c>
      <c r="R58" s="92" t="s">
        <v>132</v>
      </c>
      <c r="S58" s="92">
        <v>411060</v>
      </c>
      <c r="T58" s="92" t="s">
        <v>132</v>
      </c>
      <c r="U58" s="92" t="s">
        <v>132</v>
      </c>
      <c r="V58" s="92">
        <v>419120</v>
      </c>
      <c r="W58" s="92" t="s">
        <v>132</v>
      </c>
      <c r="X58" s="92">
        <v>403000</v>
      </c>
      <c r="Y58" s="92" t="s">
        <v>132</v>
      </c>
      <c r="Z58" s="92" t="s">
        <v>132</v>
      </c>
      <c r="AA58" s="15">
        <v>443300</v>
      </c>
      <c r="AB58" s="20">
        <v>50</v>
      </c>
      <c r="AC58" s="19" t="s">
        <v>94</v>
      </c>
    </row>
    <row r="59" spans="1:29" s="1" customFormat="1" ht="24" thickBot="1">
      <c r="A59" s="9">
        <v>51</v>
      </c>
      <c r="B59" s="13" t="s">
        <v>37</v>
      </c>
      <c r="C59" s="22">
        <v>10200</v>
      </c>
      <c r="D59" s="22">
        <v>265200</v>
      </c>
      <c r="E59" s="92" t="s">
        <v>132</v>
      </c>
      <c r="F59" s="92" t="s">
        <v>132</v>
      </c>
      <c r="G59" s="92" t="s">
        <v>132</v>
      </c>
      <c r="H59" s="92">
        <v>244800</v>
      </c>
      <c r="I59" s="92" t="s">
        <v>132</v>
      </c>
      <c r="J59" s="92" t="s">
        <v>132</v>
      </c>
      <c r="K59" s="92" t="s">
        <v>132</v>
      </c>
      <c r="L59" s="92" t="s">
        <v>132</v>
      </c>
      <c r="M59" s="92" t="s">
        <v>132</v>
      </c>
      <c r="N59" s="9">
        <v>51</v>
      </c>
      <c r="O59" s="13" t="s">
        <v>37</v>
      </c>
      <c r="P59" s="15">
        <v>10200</v>
      </c>
      <c r="Q59" s="15">
        <v>265200</v>
      </c>
      <c r="R59" s="92" t="s">
        <v>132</v>
      </c>
      <c r="S59" s="92" t="s">
        <v>132</v>
      </c>
      <c r="T59" s="92" t="s">
        <v>132</v>
      </c>
      <c r="U59" s="92" t="s">
        <v>132</v>
      </c>
      <c r="V59" s="92">
        <v>262140</v>
      </c>
      <c r="W59" s="92" t="s">
        <v>132</v>
      </c>
      <c r="X59" s="92">
        <v>265200</v>
      </c>
      <c r="Y59" s="92" t="s">
        <v>132</v>
      </c>
      <c r="Z59" s="92" t="s">
        <v>132</v>
      </c>
      <c r="AA59" s="15">
        <v>265200</v>
      </c>
      <c r="AB59" s="20">
        <v>51</v>
      </c>
      <c r="AC59" s="19" t="s">
        <v>95</v>
      </c>
    </row>
    <row r="60" spans="1:29" s="1" customFormat="1" ht="24" thickBot="1">
      <c r="A60" s="9">
        <v>52</v>
      </c>
      <c r="B60" s="13" t="s">
        <v>21</v>
      </c>
      <c r="C60" s="22">
        <v>7600</v>
      </c>
      <c r="D60" s="22">
        <v>1596000</v>
      </c>
      <c r="E60" s="92" t="s">
        <v>132</v>
      </c>
      <c r="F60" s="92" t="s">
        <v>132</v>
      </c>
      <c r="G60" s="92" t="s">
        <v>132</v>
      </c>
      <c r="H60" s="92" t="s">
        <v>132</v>
      </c>
      <c r="I60" s="92" t="s">
        <v>132</v>
      </c>
      <c r="J60" s="92" t="s">
        <v>132</v>
      </c>
      <c r="K60" s="92" t="s">
        <v>132</v>
      </c>
      <c r="L60" s="92" t="s">
        <v>132</v>
      </c>
      <c r="M60" s="92" t="s">
        <v>132</v>
      </c>
      <c r="N60" s="9">
        <v>52</v>
      </c>
      <c r="O60" s="13" t="s">
        <v>21</v>
      </c>
      <c r="P60" s="15">
        <v>7600</v>
      </c>
      <c r="Q60" s="15">
        <v>1596000</v>
      </c>
      <c r="R60" s="92" t="s">
        <v>132</v>
      </c>
      <c r="S60" s="92">
        <v>1504800</v>
      </c>
      <c r="T60" s="92" t="s">
        <v>132</v>
      </c>
      <c r="U60" s="92" t="s">
        <v>132</v>
      </c>
      <c r="V60" s="92" t="s">
        <v>132</v>
      </c>
      <c r="W60" s="92" t="s">
        <v>132</v>
      </c>
      <c r="X60" s="92">
        <v>1482000</v>
      </c>
      <c r="Y60" s="92" t="s">
        <v>132</v>
      </c>
      <c r="Z60" s="92" t="s">
        <v>132</v>
      </c>
      <c r="AA60" s="15">
        <v>1596000</v>
      </c>
      <c r="AB60" s="20">
        <v>52</v>
      </c>
      <c r="AC60" s="19" t="s">
        <v>96</v>
      </c>
    </row>
    <row r="61" spans="1:29" s="1" customFormat="1" ht="24" thickBot="1">
      <c r="A61" s="9">
        <v>53</v>
      </c>
      <c r="B61" s="13" t="s">
        <v>21</v>
      </c>
      <c r="C61" s="22">
        <v>7200</v>
      </c>
      <c r="D61" s="22">
        <v>3600000</v>
      </c>
      <c r="E61" s="92" t="s">
        <v>132</v>
      </c>
      <c r="F61" s="92" t="s">
        <v>132</v>
      </c>
      <c r="G61" s="92" t="s">
        <v>132</v>
      </c>
      <c r="H61" s="92" t="s">
        <v>132</v>
      </c>
      <c r="I61" s="92" t="s">
        <v>132</v>
      </c>
      <c r="J61" s="92" t="s">
        <v>132</v>
      </c>
      <c r="K61" s="92" t="s">
        <v>132</v>
      </c>
      <c r="L61" s="92" t="s">
        <v>132</v>
      </c>
      <c r="M61" s="92" t="s">
        <v>132</v>
      </c>
      <c r="N61" s="9">
        <v>53</v>
      </c>
      <c r="O61" s="13" t="s">
        <v>21</v>
      </c>
      <c r="P61" s="15">
        <v>7200</v>
      </c>
      <c r="Q61" s="15">
        <v>3600000</v>
      </c>
      <c r="R61" s="92" t="s">
        <v>132</v>
      </c>
      <c r="S61" s="93">
        <v>4320000</v>
      </c>
      <c r="T61" s="92" t="s">
        <v>132</v>
      </c>
      <c r="U61" s="92" t="s">
        <v>132</v>
      </c>
      <c r="V61" s="92">
        <v>3427200</v>
      </c>
      <c r="W61" s="92" t="s">
        <v>132</v>
      </c>
      <c r="X61" s="92">
        <v>3384000</v>
      </c>
      <c r="Y61" s="92" t="s">
        <v>132</v>
      </c>
      <c r="Z61" s="92" t="s">
        <v>132</v>
      </c>
      <c r="AA61" s="15">
        <v>3600000</v>
      </c>
      <c r="AB61" s="20">
        <v>53</v>
      </c>
      <c r="AC61" s="19" t="s">
        <v>97</v>
      </c>
    </row>
    <row r="62" spans="1:29" s="1" customFormat="1" ht="24" thickBot="1">
      <c r="A62" s="9">
        <v>54</v>
      </c>
      <c r="B62" s="13" t="s">
        <v>22</v>
      </c>
      <c r="C62" s="22">
        <v>1170</v>
      </c>
      <c r="D62" s="22">
        <v>2574000</v>
      </c>
      <c r="E62" s="92" t="s">
        <v>132</v>
      </c>
      <c r="F62" s="92" t="s">
        <v>132</v>
      </c>
      <c r="G62" s="92" t="s">
        <v>132</v>
      </c>
      <c r="H62" s="92">
        <v>1375920</v>
      </c>
      <c r="I62" s="92" t="s">
        <v>132</v>
      </c>
      <c r="J62" s="92" t="s">
        <v>132</v>
      </c>
      <c r="K62" s="92">
        <v>2386800</v>
      </c>
      <c r="L62" s="92" t="s">
        <v>132</v>
      </c>
      <c r="M62" s="92" t="s">
        <v>132</v>
      </c>
      <c r="N62" s="9">
        <v>54</v>
      </c>
      <c r="O62" s="13" t="s">
        <v>22</v>
      </c>
      <c r="P62" s="15">
        <v>1170</v>
      </c>
      <c r="Q62" s="15">
        <v>2574000</v>
      </c>
      <c r="R62" s="92" t="s">
        <v>132</v>
      </c>
      <c r="S62" s="92">
        <v>1684800</v>
      </c>
      <c r="T62" s="92" t="s">
        <v>132</v>
      </c>
      <c r="U62" s="92" t="s">
        <v>132</v>
      </c>
      <c r="V62" s="92">
        <v>1719900</v>
      </c>
      <c r="W62" s="92" t="s">
        <v>132</v>
      </c>
      <c r="X62" s="92">
        <v>1532000</v>
      </c>
      <c r="Y62" s="92" t="s">
        <v>132</v>
      </c>
      <c r="Z62" s="92" t="s">
        <v>132</v>
      </c>
      <c r="AA62" s="15">
        <v>2574000</v>
      </c>
      <c r="AB62" s="20">
        <v>54</v>
      </c>
      <c r="AC62" s="19" t="s">
        <v>98</v>
      </c>
    </row>
    <row r="63" spans="1:29" s="1" customFormat="1" ht="24" thickBot="1">
      <c r="A63" s="9">
        <v>55</v>
      </c>
      <c r="B63" s="13" t="s">
        <v>22</v>
      </c>
      <c r="C63" s="22">
        <v>1020</v>
      </c>
      <c r="D63" s="22">
        <v>1122000</v>
      </c>
      <c r="E63" s="92" t="s">
        <v>132</v>
      </c>
      <c r="F63" s="92" t="s">
        <v>132</v>
      </c>
      <c r="G63" s="92" t="s">
        <v>132</v>
      </c>
      <c r="H63" s="92">
        <v>856800</v>
      </c>
      <c r="I63" s="92" t="s">
        <v>132</v>
      </c>
      <c r="J63" s="92" t="s">
        <v>132</v>
      </c>
      <c r="K63" s="92">
        <v>966960</v>
      </c>
      <c r="L63" s="92" t="s">
        <v>132</v>
      </c>
      <c r="M63" s="92" t="s">
        <v>132</v>
      </c>
      <c r="N63" s="9">
        <v>55</v>
      </c>
      <c r="O63" s="13" t="s">
        <v>22</v>
      </c>
      <c r="P63" s="15">
        <v>1020</v>
      </c>
      <c r="Q63" s="15">
        <v>1122000</v>
      </c>
      <c r="R63" s="92" t="s">
        <v>132</v>
      </c>
      <c r="S63" s="92">
        <v>1101600</v>
      </c>
      <c r="T63" s="92" t="s">
        <v>132</v>
      </c>
      <c r="U63" s="92" t="s">
        <v>132</v>
      </c>
      <c r="V63" s="92" t="s">
        <v>132</v>
      </c>
      <c r="W63" s="92" t="s">
        <v>132</v>
      </c>
      <c r="X63" s="92" t="s">
        <v>132</v>
      </c>
      <c r="Y63" s="92" t="s">
        <v>132</v>
      </c>
      <c r="Z63" s="92" t="s">
        <v>132</v>
      </c>
      <c r="AA63" s="15">
        <v>1122000</v>
      </c>
      <c r="AB63" s="20">
        <v>55</v>
      </c>
      <c r="AC63" s="19" t="s">
        <v>99</v>
      </c>
    </row>
    <row r="64" spans="1:29" s="104" customFormat="1">
      <c r="A64" s="99"/>
      <c r="B64" s="100"/>
      <c r="C64" s="101"/>
      <c r="D64" s="102"/>
      <c r="E64" s="100">
        <v>1</v>
      </c>
      <c r="F64" s="100">
        <v>2</v>
      </c>
      <c r="G64" s="100">
        <v>3</v>
      </c>
      <c r="H64" s="100">
        <v>4</v>
      </c>
      <c r="I64" s="100">
        <v>5</v>
      </c>
      <c r="J64" s="100">
        <v>6</v>
      </c>
      <c r="K64" s="100">
        <v>7</v>
      </c>
      <c r="L64" s="100">
        <v>8</v>
      </c>
      <c r="M64" s="100">
        <v>9</v>
      </c>
      <c r="N64" s="99"/>
      <c r="O64" s="100"/>
      <c r="P64" s="101"/>
      <c r="Q64" s="102"/>
      <c r="R64" s="100">
        <v>10</v>
      </c>
      <c r="S64" s="100">
        <v>11</v>
      </c>
      <c r="T64" s="100">
        <v>12</v>
      </c>
      <c r="U64" s="100">
        <v>13</v>
      </c>
      <c r="V64" s="100">
        <v>14</v>
      </c>
      <c r="W64" s="100">
        <v>15</v>
      </c>
      <c r="X64" s="100">
        <v>16</v>
      </c>
      <c r="Y64" s="100">
        <v>17</v>
      </c>
      <c r="Z64" s="100">
        <v>18</v>
      </c>
      <c r="AA64" s="103"/>
      <c r="AB64" s="103"/>
    </row>
    <row r="65" spans="1:29" s="1" customFormat="1" ht="24" thickBot="1">
      <c r="A65" s="9">
        <v>56</v>
      </c>
      <c r="B65" s="13" t="s">
        <v>23</v>
      </c>
      <c r="C65" s="22">
        <v>1270</v>
      </c>
      <c r="D65" s="22">
        <v>1905000</v>
      </c>
      <c r="E65" s="92" t="s">
        <v>132</v>
      </c>
      <c r="F65" s="92" t="s">
        <v>132</v>
      </c>
      <c r="G65" s="92" t="s">
        <v>132</v>
      </c>
      <c r="H65" s="92" t="s">
        <v>132</v>
      </c>
      <c r="I65" s="92" t="s">
        <v>132</v>
      </c>
      <c r="J65" s="92" t="s">
        <v>132</v>
      </c>
      <c r="K65" s="92" t="s">
        <v>132</v>
      </c>
      <c r="L65" s="92" t="s">
        <v>132</v>
      </c>
      <c r="M65" s="92" t="s">
        <v>132</v>
      </c>
      <c r="N65" s="9">
        <v>56</v>
      </c>
      <c r="O65" s="13" t="s">
        <v>23</v>
      </c>
      <c r="P65" s="15">
        <v>1270</v>
      </c>
      <c r="Q65" s="15">
        <v>1905000</v>
      </c>
      <c r="R65" s="92" t="s">
        <v>132</v>
      </c>
      <c r="S65" s="92">
        <v>1905000</v>
      </c>
      <c r="T65" s="92" t="s">
        <v>132</v>
      </c>
      <c r="U65" s="92" t="s">
        <v>132</v>
      </c>
      <c r="V65" s="92">
        <v>1752600</v>
      </c>
      <c r="W65" s="92" t="s">
        <v>132</v>
      </c>
      <c r="X65" s="92">
        <v>1765300</v>
      </c>
      <c r="Y65" s="92" t="s">
        <v>132</v>
      </c>
      <c r="Z65" s="92" t="s">
        <v>132</v>
      </c>
      <c r="AA65" s="15">
        <v>1905000</v>
      </c>
      <c r="AB65" s="20">
        <v>56</v>
      </c>
      <c r="AC65" s="19" t="s">
        <v>100</v>
      </c>
    </row>
    <row r="66" spans="1:29" s="1" customFormat="1" ht="24" thickBot="1">
      <c r="A66" s="9">
        <v>57</v>
      </c>
      <c r="B66" s="13" t="s">
        <v>23</v>
      </c>
      <c r="C66" s="22">
        <v>1370</v>
      </c>
      <c r="D66" s="22">
        <v>1205600</v>
      </c>
      <c r="E66" s="92" t="s">
        <v>132</v>
      </c>
      <c r="F66" s="92" t="s">
        <v>132</v>
      </c>
      <c r="G66" s="92" t="s">
        <v>132</v>
      </c>
      <c r="H66" s="92">
        <v>945300</v>
      </c>
      <c r="I66" s="92" t="s">
        <v>132</v>
      </c>
      <c r="J66" s="92" t="s">
        <v>132</v>
      </c>
      <c r="K66" s="92" t="s">
        <v>132</v>
      </c>
      <c r="L66" s="92" t="s">
        <v>132</v>
      </c>
      <c r="M66" s="92" t="s">
        <v>132</v>
      </c>
      <c r="N66" s="9">
        <v>57</v>
      </c>
      <c r="O66" s="13" t="s">
        <v>23</v>
      </c>
      <c r="P66" s="15">
        <v>1370</v>
      </c>
      <c r="Q66" s="15">
        <v>1205600</v>
      </c>
      <c r="R66" s="92" t="s">
        <v>132</v>
      </c>
      <c r="S66" s="92">
        <v>1205600</v>
      </c>
      <c r="T66" s="92" t="s">
        <v>132</v>
      </c>
      <c r="U66" s="92" t="s">
        <v>132</v>
      </c>
      <c r="V66" s="92">
        <v>808300</v>
      </c>
      <c r="W66" s="92" t="s">
        <v>132</v>
      </c>
      <c r="X66" s="92">
        <v>1123400</v>
      </c>
      <c r="Y66" s="92" t="s">
        <v>132</v>
      </c>
      <c r="Z66" s="92" t="s">
        <v>132</v>
      </c>
      <c r="AA66" s="15">
        <v>1205600</v>
      </c>
      <c r="AB66" s="20">
        <v>57</v>
      </c>
      <c r="AC66" s="19" t="s">
        <v>101</v>
      </c>
    </row>
    <row r="67" spans="1:29" s="1" customFormat="1" ht="24" thickBot="1">
      <c r="A67" s="9">
        <v>58</v>
      </c>
      <c r="B67" s="13" t="s">
        <v>38</v>
      </c>
      <c r="C67" s="22">
        <v>700</v>
      </c>
      <c r="D67" s="22">
        <v>315000</v>
      </c>
      <c r="E67" s="92" t="s">
        <v>132</v>
      </c>
      <c r="F67" s="93">
        <v>537600</v>
      </c>
      <c r="G67" s="92">
        <v>294000</v>
      </c>
      <c r="H67" s="92">
        <v>264600</v>
      </c>
      <c r="I67" s="92">
        <v>276360</v>
      </c>
      <c r="J67" s="92" t="s">
        <v>132</v>
      </c>
      <c r="K67" s="92" t="s">
        <v>132</v>
      </c>
      <c r="L67" s="92" t="s">
        <v>132</v>
      </c>
      <c r="M67" s="92" t="s">
        <v>132</v>
      </c>
      <c r="N67" s="9">
        <v>58</v>
      </c>
      <c r="O67" s="13" t="s">
        <v>38</v>
      </c>
      <c r="P67" s="15">
        <v>700</v>
      </c>
      <c r="Q67" s="15">
        <v>315000</v>
      </c>
      <c r="R67" s="92" t="s">
        <v>132</v>
      </c>
      <c r="S67" s="92" t="s">
        <v>132</v>
      </c>
      <c r="T67" s="92" t="s">
        <v>132</v>
      </c>
      <c r="U67" s="92" t="s">
        <v>132</v>
      </c>
      <c r="V67" s="92">
        <v>270900</v>
      </c>
      <c r="W67" s="92" t="s">
        <v>132</v>
      </c>
      <c r="X67" s="92">
        <v>252000</v>
      </c>
      <c r="Y67" s="92" t="s">
        <v>132</v>
      </c>
      <c r="Z67" s="92" t="s">
        <v>132</v>
      </c>
      <c r="AA67" s="15">
        <v>315000</v>
      </c>
      <c r="AB67" s="20">
        <v>58</v>
      </c>
      <c r="AC67" s="19" t="s">
        <v>102</v>
      </c>
    </row>
    <row r="68" spans="1:29" s="1" customFormat="1" ht="24" thickBot="1">
      <c r="A68" s="9">
        <v>59</v>
      </c>
      <c r="B68" s="13" t="s">
        <v>39</v>
      </c>
      <c r="C68" s="22">
        <v>1400</v>
      </c>
      <c r="D68" s="22">
        <v>2030000</v>
      </c>
      <c r="E68" s="92" t="s">
        <v>132</v>
      </c>
      <c r="F68" s="93">
        <v>2419200</v>
      </c>
      <c r="G68" s="92" t="s">
        <v>132</v>
      </c>
      <c r="H68" s="92">
        <v>1680000</v>
      </c>
      <c r="I68" s="92">
        <v>1930320</v>
      </c>
      <c r="J68" s="92" t="s">
        <v>132</v>
      </c>
      <c r="K68" s="92" t="s">
        <v>132</v>
      </c>
      <c r="L68" s="92" t="s">
        <v>132</v>
      </c>
      <c r="M68" s="92" t="s">
        <v>132</v>
      </c>
      <c r="N68" s="9">
        <v>59</v>
      </c>
      <c r="O68" s="13" t="s">
        <v>39</v>
      </c>
      <c r="P68" s="15">
        <v>1400</v>
      </c>
      <c r="Q68" s="15">
        <v>2030000</v>
      </c>
      <c r="R68" s="92" t="s">
        <v>132</v>
      </c>
      <c r="S68" s="92" t="s">
        <v>132</v>
      </c>
      <c r="T68" s="93">
        <v>2100000</v>
      </c>
      <c r="U68" s="92" t="s">
        <v>132</v>
      </c>
      <c r="V68" s="92">
        <v>1792000</v>
      </c>
      <c r="W68" s="92" t="s">
        <v>132</v>
      </c>
      <c r="X68" s="92">
        <v>1876000</v>
      </c>
      <c r="Y68" s="92" t="s">
        <v>132</v>
      </c>
      <c r="Z68" s="92" t="s">
        <v>132</v>
      </c>
      <c r="AA68" s="15">
        <v>2030000</v>
      </c>
      <c r="AB68" s="20">
        <v>59</v>
      </c>
      <c r="AC68" s="19" t="s">
        <v>103</v>
      </c>
    </row>
    <row r="69" spans="1:29" s="1" customFormat="1" ht="24" thickBot="1">
      <c r="A69" s="9">
        <v>60</v>
      </c>
      <c r="B69" s="14" t="s">
        <v>40</v>
      </c>
      <c r="C69" s="22">
        <v>150</v>
      </c>
      <c r="D69" s="22">
        <v>1800000</v>
      </c>
      <c r="E69" s="92" t="s">
        <v>132</v>
      </c>
      <c r="F69" s="92">
        <v>1343700</v>
      </c>
      <c r="G69" s="92" t="s">
        <v>132</v>
      </c>
      <c r="H69" s="92">
        <v>1305000</v>
      </c>
      <c r="I69" s="92">
        <v>1222200</v>
      </c>
      <c r="J69" s="92" t="s">
        <v>132</v>
      </c>
      <c r="K69" s="92" t="s">
        <v>132</v>
      </c>
      <c r="L69" s="92" t="s">
        <v>132</v>
      </c>
      <c r="M69" s="92" t="s">
        <v>132</v>
      </c>
      <c r="N69" s="9">
        <v>60</v>
      </c>
      <c r="O69" s="14" t="s">
        <v>40</v>
      </c>
      <c r="P69" s="15">
        <v>150</v>
      </c>
      <c r="Q69" s="15">
        <v>1800000</v>
      </c>
      <c r="R69" s="92" t="s">
        <v>132</v>
      </c>
      <c r="S69" s="92">
        <v>1800000</v>
      </c>
      <c r="T69" s="92" t="s">
        <v>132</v>
      </c>
      <c r="U69" s="92" t="s">
        <v>132</v>
      </c>
      <c r="V69" s="92">
        <v>1464000</v>
      </c>
      <c r="W69" s="92" t="s">
        <v>132</v>
      </c>
      <c r="X69" s="92" t="s">
        <v>132</v>
      </c>
      <c r="Y69" s="92" t="s">
        <v>132</v>
      </c>
      <c r="Z69" s="92" t="s">
        <v>132</v>
      </c>
      <c r="AA69" s="15">
        <v>1800000</v>
      </c>
      <c r="AB69" s="20">
        <v>60</v>
      </c>
      <c r="AC69" s="19" t="s">
        <v>104</v>
      </c>
    </row>
    <row r="70" spans="1:29" s="1" customFormat="1" ht="24" thickBot="1">
      <c r="A70" s="9">
        <v>61</v>
      </c>
      <c r="B70" s="14" t="s">
        <v>41</v>
      </c>
      <c r="C70" s="22">
        <v>700</v>
      </c>
      <c r="D70" s="22">
        <v>6160000</v>
      </c>
      <c r="E70" s="92" t="s">
        <v>132</v>
      </c>
      <c r="F70" s="92">
        <v>6083000</v>
      </c>
      <c r="G70" s="92" t="s">
        <v>132</v>
      </c>
      <c r="H70" s="92">
        <v>5040000</v>
      </c>
      <c r="I70" s="92" t="s">
        <v>132</v>
      </c>
      <c r="J70" s="92">
        <v>5250000</v>
      </c>
      <c r="K70" s="92">
        <v>5443200</v>
      </c>
      <c r="L70" s="92">
        <v>4550000</v>
      </c>
      <c r="M70" s="92" t="s">
        <v>132</v>
      </c>
      <c r="N70" s="9">
        <v>61</v>
      </c>
      <c r="O70" s="14" t="s">
        <v>41</v>
      </c>
      <c r="P70" s="15">
        <v>700</v>
      </c>
      <c r="Q70" s="15">
        <v>6160000</v>
      </c>
      <c r="R70" s="92" t="s">
        <v>132</v>
      </c>
      <c r="S70" s="92" t="s">
        <v>132</v>
      </c>
      <c r="T70" s="92" t="s">
        <v>132</v>
      </c>
      <c r="U70" s="92" t="s">
        <v>132</v>
      </c>
      <c r="V70" s="92">
        <v>5523000</v>
      </c>
      <c r="W70" s="92" t="s">
        <v>132</v>
      </c>
      <c r="X70" s="92">
        <v>4935000</v>
      </c>
      <c r="Y70" s="92">
        <v>4620000</v>
      </c>
      <c r="Z70" s="92" t="s">
        <v>132</v>
      </c>
      <c r="AA70" s="15">
        <v>6160000</v>
      </c>
      <c r="AB70" s="20">
        <v>61</v>
      </c>
      <c r="AC70" s="19" t="s">
        <v>105</v>
      </c>
    </row>
    <row r="71" spans="1:29" s="42" customFormat="1" ht="24" thickBot="1">
      <c r="A71" s="32">
        <v>62</v>
      </c>
      <c r="B71" s="43" t="s">
        <v>42</v>
      </c>
      <c r="C71" s="35">
        <v>750</v>
      </c>
      <c r="D71" s="35">
        <v>300000</v>
      </c>
      <c r="E71" s="95" t="s">
        <v>132</v>
      </c>
      <c r="F71" s="95" t="s">
        <v>132</v>
      </c>
      <c r="G71" s="95" t="s">
        <v>132</v>
      </c>
      <c r="H71" s="95" t="s">
        <v>132</v>
      </c>
      <c r="I71" s="95" t="s">
        <v>132</v>
      </c>
      <c r="J71" s="95" t="s">
        <v>132</v>
      </c>
      <c r="K71" s="95" t="s">
        <v>132</v>
      </c>
      <c r="L71" s="95" t="s">
        <v>132</v>
      </c>
      <c r="M71" s="95" t="s">
        <v>132</v>
      </c>
      <c r="N71" s="32">
        <v>62</v>
      </c>
      <c r="O71" s="43" t="s">
        <v>42</v>
      </c>
      <c r="P71" s="39">
        <v>750</v>
      </c>
      <c r="Q71" s="39">
        <v>300000</v>
      </c>
      <c r="R71" s="95" t="s">
        <v>132</v>
      </c>
      <c r="S71" s="95" t="s">
        <v>132</v>
      </c>
      <c r="T71" s="95" t="s">
        <v>132</v>
      </c>
      <c r="U71" s="95" t="s">
        <v>132</v>
      </c>
      <c r="V71" s="95" t="s">
        <v>132</v>
      </c>
      <c r="W71" s="95" t="s">
        <v>132</v>
      </c>
      <c r="X71" s="95" t="s">
        <v>132</v>
      </c>
      <c r="Y71" s="95" t="s">
        <v>132</v>
      </c>
      <c r="Z71" s="95" t="s">
        <v>132</v>
      </c>
      <c r="AA71" s="39">
        <v>300000</v>
      </c>
      <c r="AB71" s="40">
        <v>62</v>
      </c>
      <c r="AC71" s="44" t="s">
        <v>106</v>
      </c>
    </row>
    <row r="72" spans="1:29" s="1" customFormat="1" ht="24" thickBot="1">
      <c r="A72" s="9">
        <v>63</v>
      </c>
      <c r="B72" s="13" t="s">
        <v>43</v>
      </c>
      <c r="C72" s="23">
        <v>100</v>
      </c>
      <c r="D72" s="22">
        <v>700000</v>
      </c>
      <c r="E72" s="92" t="s">
        <v>132</v>
      </c>
      <c r="F72" s="92">
        <v>563200</v>
      </c>
      <c r="G72" s="92" t="s">
        <v>132</v>
      </c>
      <c r="H72" s="93">
        <v>769800</v>
      </c>
      <c r="I72" s="92" t="s">
        <v>132</v>
      </c>
      <c r="J72" s="92" t="s">
        <v>132</v>
      </c>
      <c r="K72" s="92" t="s">
        <v>132</v>
      </c>
      <c r="L72" s="92" t="s">
        <v>132</v>
      </c>
      <c r="M72" s="92" t="s">
        <v>132</v>
      </c>
      <c r="N72" s="9">
        <v>63</v>
      </c>
      <c r="O72" s="13" t="s">
        <v>43</v>
      </c>
      <c r="P72" s="16">
        <v>100</v>
      </c>
      <c r="Q72" s="15">
        <v>700000</v>
      </c>
      <c r="R72" s="92" t="s">
        <v>132</v>
      </c>
      <c r="S72" s="92">
        <v>700000</v>
      </c>
      <c r="T72" s="92" t="s">
        <v>132</v>
      </c>
      <c r="U72" s="92" t="s">
        <v>132</v>
      </c>
      <c r="V72" s="92" t="s">
        <v>132</v>
      </c>
      <c r="W72" s="92" t="s">
        <v>132</v>
      </c>
      <c r="X72" s="92" t="s">
        <v>132</v>
      </c>
      <c r="Y72" s="92" t="s">
        <v>132</v>
      </c>
      <c r="Z72" s="92" t="s">
        <v>132</v>
      </c>
      <c r="AA72" s="15">
        <v>700000</v>
      </c>
      <c r="AB72" s="20">
        <v>63</v>
      </c>
      <c r="AC72" s="19" t="s">
        <v>107</v>
      </c>
    </row>
    <row r="73" spans="1:29" s="42" customFormat="1" ht="23.25" thickBot="1">
      <c r="A73" s="32">
        <v>64</v>
      </c>
      <c r="B73" s="33" t="s">
        <v>43</v>
      </c>
      <c r="C73" s="34">
        <v>14</v>
      </c>
      <c r="D73" s="35">
        <v>112000</v>
      </c>
      <c r="E73" s="95" t="s">
        <v>132</v>
      </c>
      <c r="F73" s="95" t="s">
        <v>132</v>
      </c>
      <c r="G73" s="95" t="s">
        <v>132</v>
      </c>
      <c r="H73" s="95" t="s">
        <v>132</v>
      </c>
      <c r="I73" s="95" t="s">
        <v>132</v>
      </c>
      <c r="J73" s="95" t="s">
        <v>132</v>
      </c>
      <c r="K73" s="95" t="s">
        <v>132</v>
      </c>
      <c r="L73" s="95" t="s">
        <v>132</v>
      </c>
      <c r="M73" s="95" t="s">
        <v>132</v>
      </c>
      <c r="N73" s="32">
        <v>64</v>
      </c>
      <c r="O73" s="33" t="s">
        <v>43</v>
      </c>
      <c r="P73" s="38">
        <v>14</v>
      </c>
      <c r="Q73" s="39">
        <v>112000</v>
      </c>
      <c r="R73" s="95" t="s">
        <v>132</v>
      </c>
      <c r="S73" s="95" t="s">
        <v>132</v>
      </c>
      <c r="T73" s="95" t="s">
        <v>132</v>
      </c>
      <c r="U73" s="95" t="s">
        <v>132</v>
      </c>
      <c r="V73" s="95" t="s">
        <v>132</v>
      </c>
      <c r="W73" s="95" t="s">
        <v>132</v>
      </c>
      <c r="X73" s="95" t="s">
        <v>132</v>
      </c>
      <c r="Y73" s="95" t="s">
        <v>132</v>
      </c>
      <c r="Z73" s="95" t="s">
        <v>132</v>
      </c>
      <c r="AA73" s="39">
        <v>112000</v>
      </c>
      <c r="AB73" s="40">
        <v>64</v>
      </c>
      <c r="AC73" s="41" t="s">
        <v>108</v>
      </c>
    </row>
    <row r="74" spans="1:29" s="42" customFormat="1" ht="22.5" customHeight="1" thickBot="1">
      <c r="A74" s="32">
        <v>65</v>
      </c>
      <c r="B74" s="33" t="s">
        <v>43</v>
      </c>
      <c r="C74" s="34">
        <v>6</v>
      </c>
      <c r="D74" s="35">
        <v>30000</v>
      </c>
      <c r="E74" s="95" t="s">
        <v>132</v>
      </c>
      <c r="F74" s="95" t="s">
        <v>132</v>
      </c>
      <c r="G74" s="95" t="s">
        <v>132</v>
      </c>
      <c r="H74" s="95" t="s">
        <v>132</v>
      </c>
      <c r="I74" s="95" t="s">
        <v>132</v>
      </c>
      <c r="J74" s="95" t="s">
        <v>132</v>
      </c>
      <c r="K74" s="95" t="s">
        <v>132</v>
      </c>
      <c r="L74" s="95" t="s">
        <v>132</v>
      </c>
      <c r="M74" s="95" t="s">
        <v>132</v>
      </c>
      <c r="N74" s="32">
        <v>65</v>
      </c>
      <c r="O74" s="33" t="s">
        <v>43</v>
      </c>
      <c r="P74" s="38">
        <v>6</v>
      </c>
      <c r="Q74" s="39">
        <v>30000</v>
      </c>
      <c r="R74" s="95" t="s">
        <v>132</v>
      </c>
      <c r="S74" s="95" t="s">
        <v>132</v>
      </c>
      <c r="T74" s="95" t="s">
        <v>132</v>
      </c>
      <c r="U74" s="95" t="s">
        <v>132</v>
      </c>
      <c r="V74" s="95" t="s">
        <v>132</v>
      </c>
      <c r="W74" s="95" t="s">
        <v>132</v>
      </c>
      <c r="X74" s="95" t="s">
        <v>132</v>
      </c>
      <c r="Y74" s="95" t="s">
        <v>132</v>
      </c>
      <c r="Z74" s="95" t="s">
        <v>132</v>
      </c>
      <c r="AA74" s="39">
        <v>30000</v>
      </c>
      <c r="AB74" s="40">
        <v>65</v>
      </c>
      <c r="AC74" s="41" t="s">
        <v>109</v>
      </c>
    </row>
    <row r="75" spans="1:29" s="54" customFormat="1" ht="24" thickBot="1">
      <c r="A75" s="45">
        <v>66</v>
      </c>
      <c r="B75" s="46" t="s">
        <v>43</v>
      </c>
      <c r="C75" s="55">
        <v>150</v>
      </c>
      <c r="D75" s="47">
        <v>90000</v>
      </c>
      <c r="E75" s="94" t="s">
        <v>132</v>
      </c>
      <c r="F75" s="94" t="s">
        <v>132</v>
      </c>
      <c r="G75" s="94" t="s">
        <v>132</v>
      </c>
      <c r="H75" s="96">
        <v>720000</v>
      </c>
      <c r="I75" s="94" t="s">
        <v>132</v>
      </c>
      <c r="J75" s="94" t="s">
        <v>132</v>
      </c>
      <c r="K75" s="94" t="s">
        <v>132</v>
      </c>
      <c r="L75" s="94" t="s">
        <v>132</v>
      </c>
      <c r="M75" s="94" t="s">
        <v>132</v>
      </c>
      <c r="N75" s="45">
        <v>66</v>
      </c>
      <c r="O75" s="46" t="s">
        <v>43</v>
      </c>
      <c r="P75" s="56">
        <v>150</v>
      </c>
      <c r="Q75" s="50">
        <v>90000</v>
      </c>
      <c r="R75" s="94" t="s">
        <v>132</v>
      </c>
      <c r="S75" s="94" t="s">
        <v>132</v>
      </c>
      <c r="T75" s="94" t="s">
        <v>132</v>
      </c>
      <c r="U75" s="94" t="s">
        <v>132</v>
      </c>
      <c r="V75" s="94" t="s">
        <v>132</v>
      </c>
      <c r="W75" s="94" t="s">
        <v>132</v>
      </c>
      <c r="X75" s="94" t="s">
        <v>132</v>
      </c>
      <c r="Y75" s="94" t="s">
        <v>132</v>
      </c>
      <c r="Z75" s="94" t="s">
        <v>132</v>
      </c>
      <c r="AA75" s="50">
        <v>90000</v>
      </c>
      <c r="AB75" s="52">
        <v>66</v>
      </c>
      <c r="AC75" s="53" t="s">
        <v>110</v>
      </c>
    </row>
    <row r="76" spans="1:29" s="54" customFormat="1" ht="24" thickBot="1">
      <c r="A76" s="45">
        <v>67</v>
      </c>
      <c r="B76" s="46" t="s">
        <v>43</v>
      </c>
      <c r="C76" s="55">
        <v>150</v>
      </c>
      <c r="D76" s="47">
        <v>45000</v>
      </c>
      <c r="E76" s="94" t="s">
        <v>132</v>
      </c>
      <c r="F76" s="94" t="s">
        <v>132</v>
      </c>
      <c r="G76" s="94" t="s">
        <v>132</v>
      </c>
      <c r="H76" s="96">
        <v>56700</v>
      </c>
      <c r="I76" s="94" t="s">
        <v>132</v>
      </c>
      <c r="J76" s="94" t="s">
        <v>132</v>
      </c>
      <c r="K76" s="94" t="s">
        <v>132</v>
      </c>
      <c r="L76" s="94" t="s">
        <v>132</v>
      </c>
      <c r="M76" s="94" t="s">
        <v>132</v>
      </c>
      <c r="N76" s="45">
        <v>67</v>
      </c>
      <c r="O76" s="46" t="s">
        <v>43</v>
      </c>
      <c r="P76" s="56">
        <v>150</v>
      </c>
      <c r="Q76" s="50">
        <v>45000</v>
      </c>
      <c r="R76" s="94" t="s">
        <v>132</v>
      </c>
      <c r="S76" s="94" t="s">
        <v>132</v>
      </c>
      <c r="T76" s="94" t="s">
        <v>132</v>
      </c>
      <c r="U76" s="94" t="s">
        <v>132</v>
      </c>
      <c r="V76" s="94" t="s">
        <v>132</v>
      </c>
      <c r="W76" s="94" t="s">
        <v>132</v>
      </c>
      <c r="X76" s="94" t="s">
        <v>132</v>
      </c>
      <c r="Y76" s="94" t="s">
        <v>132</v>
      </c>
      <c r="Z76" s="94" t="s">
        <v>132</v>
      </c>
      <c r="AA76" s="50">
        <v>45000</v>
      </c>
      <c r="AB76" s="52">
        <v>67</v>
      </c>
      <c r="AC76" s="53" t="s">
        <v>111</v>
      </c>
    </row>
    <row r="77" spans="1:29" s="54" customFormat="1" ht="24" thickBot="1">
      <c r="A77" s="45">
        <v>68</v>
      </c>
      <c r="B77" s="46" t="s">
        <v>43</v>
      </c>
      <c r="C77" s="55">
        <v>150</v>
      </c>
      <c r="D77" s="47">
        <v>180000</v>
      </c>
      <c r="E77" s="94" t="s">
        <v>132</v>
      </c>
      <c r="F77" s="94" t="s">
        <v>132</v>
      </c>
      <c r="G77" s="94" t="s">
        <v>132</v>
      </c>
      <c r="H77" s="96">
        <v>187200</v>
      </c>
      <c r="I77" s="94" t="s">
        <v>132</v>
      </c>
      <c r="J77" s="94" t="s">
        <v>132</v>
      </c>
      <c r="K77" s="94" t="s">
        <v>132</v>
      </c>
      <c r="L77" s="94" t="s">
        <v>132</v>
      </c>
      <c r="M77" s="94" t="s">
        <v>132</v>
      </c>
      <c r="N77" s="45">
        <v>68</v>
      </c>
      <c r="O77" s="46" t="s">
        <v>43</v>
      </c>
      <c r="P77" s="56">
        <v>150</v>
      </c>
      <c r="Q77" s="50">
        <v>180000</v>
      </c>
      <c r="R77" s="94" t="s">
        <v>132</v>
      </c>
      <c r="S77" s="94" t="s">
        <v>132</v>
      </c>
      <c r="T77" s="94" t="s">
        <v>132</v>
      </c>
      <c r="U77" s="94" t="s">
        <v>132</v>
      </c>
      <c r="V77" s="94" t="s">
        <v>132</v>
      </c>
      <c r="W77" s="94" t="s">
        <v>132</v>
      </c>
      <c r="X77" s="94" t="s">
        <v>132</v>
      </c>
      <c r="Y77" s="94" t="s">
        <v>132</v>
      </c>
      <c r="Z77" s="94" t="s">
        <v>132</v>
      </c>
      <c r="AA77" s="50">
        <v>180000</v>
      </c>
      <c r="AB77" s="52">
        <v>68</v>
      </c>
      <c r="AC77" s="53" t="s">
        <v>112</v>
      </c>
    </row>
    <row r="78" spans="1:29" s="54" customFormat="1" ht="24" thickBot="1">
      <c r="A78" s="45">
        <v>69</v>
      </c>
      <c r="B78" s="57" t="s">
        <v>44</v>
      </c>
      <c r="C78" s="55">
        <v>3</v>
      </c>
      <c r="D78" s="47">
        <v>4275000</v>
      </c>
      <c r="E78" s="97">
        <v>10260000</v>
      </c>
      <c r="F78" s="94" t="s">
        <v>132</v>
      </c>
      <c r="G78" s="94" t="s">
        <v>132</v>
      </c>
      <c r="H78" s="94" t="s">
        <v>132</v>
      </c>
      <c r="I78" s="94" t="s">
        <v>132</v>
      </c>
      <c r="J78" s="94" t="s">
        <v>132</v>
      </c>
      <c r="K78" s="94" t="s">
        <v>132</v>
      </c>
      <c r="L78" s="94" t="s">
        <v>132</v>
      </c>
      <c r="M78" s="94" t="s">
        <v>132</v>
      </c>
      <c r="N78" s="45">
        <v>69</v>
      </c>
      <c r="O78" s="57" t="s">
        <v>44</v>
      </c>
      <c r="P78" s="56">
        <v>3</v>
      </c>
      <c r="Q78" s="50">
        <v>4275000</v>
      </c>
      <c r="R78" s="94" t="s">
        <v>132</v>
      </c>
      <c r="S78" s="96">
        <v>4500000</v>
      </c>
      <c r="T78" s="94" t="s">
        <v>132</v>
      </c>
      <c r="U78" s="94" t="s">
        <v>132</v>
      </c>
      <c r="V78" s="94" t="s">
        <v>132</v>
      </c>
      <c r="W78" s="94" t="s">
        <v>132</v>
      </c>
      <c r="X78" s="94" t="s">
        <v>132</v>
      </c>
      <c r="Y78" s="94" t="s">
        <v>132</v>
      </c>
      <c r="Z78" s="94" t="s">
        <v>132</v>
      </c>
      <c r="AA78" s="50">
        <v>4275000</v>
      </c>
      <c r="AB78" s="52">
        <v>69</v>
      </c>
      <c r="AC78" s="53" t="s">
        <v>113</v>
      </c>
    </row>
    <row r="89" spans="1:29" s="1" customFormat="1" ht="15.75">
      <c r="B89" s="2"/>
      <c r="C89" s="12"/>
      <c r="D89" s="21"/>
      <c r="G89" s="4"/>
      <c r="H89" s="4"/>
      <c r="I89" s="4"/>
      <c r="J89" s="4"/>
      <c r="K89" s="3" t="s">
        <v>0</v>
      </c>
      <c r="O89" s="2"/>
      <c r="P89" s="12"/>
      <c r="Q89" s="21"/>
      <c r="U89" s="4"/>
      <c r="V89" s="4"/>
      <c r="Y89" s="3" t="s">
        <v>0</v>
      </c>
      <c r="AB89" s="4"/>
    </row>
    <row r="90" spans="1:29" s="1" customFormat="1" ht="18">
      <c r="B90" s="2"/>
      <c r="C90" s="12"/>
      <c r="D90" s="21"/>
      <c r="O90" s="2"/>
      <c r="P90" s="12"/>
      <c r="Q90" s="21"/>
      <c r="S90" s="5" t="s">
        <v>1</v>
      </c>
    </row>
    <row r="91" spans="1:29" s="1" customFormat="1" ht="18">
      <c r="A91" s="5"/>
      <c r="B91" s="2"/>
      <c r="C91" s="12"/>
      <c r="D91" s="21"/>
      <c r="G91" s="7"/>
      <c r="H91" s="7"/>
      <c r="I91" s="7"/>
      <c r="L91" s="7"/>
      <c r="M91" s="7"/>
      <c r="N91" s="5"/>
      <c r="O91" s="2"/>
      <c r="P91" s="12"/>
      <c r="Q91" s="21"/>
      <c r="R91" s="7"/>
      <c r="U91" s="7"/>
      <c r="Y91" s="7"/>
      <c r="Z91" s="7"/>
      <c r="AB91" s="7"/>
    </row>
    <row r="92" spans="1:29" s="25" customFormat="1" ht="90" customHeight="1">
      <c r="A92" s="88" t="s">
        <v>2</v>
      </c>
      <c r="B92" s="89" t="s">
        <v>3</v>
      </c>
      <c r="C92" s="98" t="s">
        <v>5</v>
      </c>
      <c r="D92" s="90" t="s">
        <v>6</v>
      </c>
      <c r="E92" s="89" t="s">
        <v>114</v>
      </c>
      <c r="F92" s="89" t="s">
        <v>115</v>
      </c>
      <c r="G92" s="89" t="s">
        <v>116</v>
      </c>
      <c r="H92" s="89" t="s">
        <v>117</v>
      </c>
      <c r="I92" s="89" t="s">
        <v>118</v>
      </c>
      <c r="J92" s="89" t="s">
        <v>119</v>
      </c>
      <c r="K92" s="89" t="s">
        <v>120</v>
      </c>
      <c r="L92" s="89" t="s">
        <v>121</v>
      </c>
      <c r="M92" s="89" t="s">
        <v>122</v>
      </c>
      <c r="N92" s="88" t="s">
        <v>2</v>
      </c>
      <c r="O92" s="89" t="s">
        <v>3</v>
      </c>
      <c r="P92" s="98" t="s">
        <v>5</v>
      </c>
      <c r="Q92" s="90" t="s">
        <v>6</v>
      </c>
      <c r="R92" s="89" t="s">
        <v>123</v>
      </c>
      <c r="S92" s="89" t="s">
        <v>124</v>
      </c>
      <c r="T92" s="89" t="s">
        <v>125</v>
      </c>
      <c r="U92" s="89" t="s">
        <v>126</v>
      </c>
      <c r="V92" s="89" t="s">
        <v>127</v>
      </c>
      <c r="W92" s="89" t="s">
        <v>128</v>
      </c>
      <c r="X92" s="89" t="s">
        <v>129</v>
      </c>
      <c r="Y92" s="89" t="s">
        <v>130</v>
      </c>
      <c r="Z92" s="89" t="s">
        <v>131</v>
      </c>
      <c r="AA92" s="105"/>
      <c r="AB92" s="105"/>
    </row>
    <row r="93" spans="1:29" s="104" customFormat="1" ht="15.75" thickBot="1">
      <c r="A93" s="99"/>
      <c r="B93" s="100"/>
      <c r="C93" s="101"/>
      <c r="D93" s="102"/>
      <c r="E93" s="100">
        <v>1</v>
      </c>
      <c r="F93" s="100">
        <v>2</v>
      </c>
      <c r="G93" s="100">
        <v>3</v>
      </c>
      <c r="H93" s="100">
        <v>4</v>
      </c>
      <c r="I93" s="100">
        <v>5</v>
      </c>
      <c r="J93" s="100">
        <v>6</v>
      </c>
      <c r="K93" s="100">
        <v>7</v>
      </c>
      <c r="L93" s="100">
        <v>8</v>
      </c>
      <c r="M93" s="100">
        <v>9</v>
      </c>
      <c r="N93" s="99"/>
      <c r="O93" s="100"/>
      <c r="P93" s="101"/>
      <c r="Q93" s="102"/>
      <c r="R93" s="100">
        <v>10</v>
      </c>
      <c r="S93" s="100">
        <v>11</v>
      </c>
      <c r="T93" s="100">
        <v>12</v>
      </c>
      <c r="U93" s="100">
        <v>13</v>
      </c>
      <c r="V93" s="100">
        <v>14</v>
      </c>
      <c r="W93" s="100">
        <v>15</v>
      </c>
      <c r="X93" s="100">
        <v>16</v>
      </c>
      <c r="Y93" s="100">
        <v>17</v>
      </c>
      <c r="Z93" s="100">
        <v>18</v>
      </c>
      <c r="AA93" s="103"/>
      <c r="AB93" s="103"/>
    </row>
    <row r="94" spans="1:29" s="1" customFormat="1" ht="24" thickBot="1">
      <c r="A94" s="9">
        <v>1</v>
      </c>
      <c r="B94" s="13" t="s">
        <v>10</v>
      </c>
      <c r="C94" s="22">
        <v>170</v>
      </c>
      <c r="D94" s="22">
        <v>1156000</v>
      </c>
      <c r="E94" s="92"/>
      <c r="F94" s="92">
        <f>F7/C7</f>
        <v>6388</v>
      </c>
      <c r="G94" s="92"/>
      <c r="H94" s="92"/>
      <c r="I94" s="92"/>
      <c r="J94" s="92"/>
      <c r="K94" s="92"/>
      <c r="L94" s="92"/>
      <c r="M94" s="92"/>
      <c r="N94" s="9">
        <v>1</v>
      </c>
      <c r="O94" s="13" t="s">
        <v>10</v>
      </c>
      <c r="P94" s="15">
        <v>170</v>
      </c>
      <c r="Q94" s="15">
        <v>1156000</v>
      </c>
      <c r="R94" s="92"/>
      <c r="S94" s="92">
        <f>S7/P7</f>
        <v>6600</v>
      </c>
      <c r="T94" s="92"/>
      <c r="U94" s="92"/>
      <c r="V94" s="92"/>
      <c r="W94" s="92"/>
      <c r="X94" s="92"/>
      <c r="Y94" s="92"/>
      <c r="Z94" s="92"/>
      <c r="AA94" s="15">
        <v>1156000</v>
      </c>
      <c r="AB94" s="20">
        <v>1</v>
      </c>
      <c r="AC94" s="18" t="s">
        <v>45</v>
      </c>
    </row>
    <row r="95" spans="1:29" s="1" customFormat="1" ht="24" thickBot="1">
      <c r="A95" s="9">
        <v>2</v>
      </c>
      <c r="B95" s="13" t="s">
        <v>10</v>
      </c>
      <c r="C95" s="22">
        <v>345</v>
      </c>
      <c r="D95" s="22">
        <v>2415000</v>
      </c>
      <c r="E95" s="92"/>
      <c r="F95" s="92">
        <f t="shared" ref="F95:F157" si="0">F8/C8</f>
        <v>6388</v>
      </c>
      <c r="G95" s="92"/>
      <c r="H95" s="92"/>
      <c r="I95" s="92"/>
      <c r="J95" s="92"/>
      <c r="K95" s="92"/>
      <c r="L95" s="92"/>
      <c r="M95" s="92"/>
      <c r="N95" s="9">
        <v>2</v>
      </c>
      <c r="O95" s="13" t="s">
        <v>10</v>
      </c>
      <c r="P95" s="15">
        <v>345</v>
      </c>
      <c r="Q95" s="15">
        <v>2415000</v>
      </c>
      <c r="R95" s="92"/>
      <c r="S95" s="92">
        <f t="shared" ref="S95:S156" si="1">S8/P8</f>
        <v>6900</v>
      </c>
      <c r="T95" s="92"/>
      <c r="U95" s="92"/>
      <c r="V95" s="92"/>
      <c r="W95" s="92"/>
      <c r="X95" s="92"/>
      <c r="Y95" s="92"/>
      <c r="Z95" s="92"/>
      <c r="AA95" s="15">
        <v>2415000</v>
      </c>
      <c r="AB95" s="20">
        <v>2</v>
      </c>
      <c r="AC95" s="19" t="s">
        <v>46</v>
      </c>
    </row>
    <row r="96" spans="1:29" s="1" customFormat="1" ht="24" thickBot="1">
      <c r="A96" s="9">
        <v>3</v>
      </c>
      <c r="B96" s="13" t="s">
        <v>10</v>
      </c>
      <c r="C96" s="22">
        <v>390</v>
      </c>
      <c r="D96" s="22">
        <v>3315000</v>
      </c>
      <c r="E96" s="92"/>
      <c r="F96" s="92">
        <f t="shared" si="0"/>
        <v>6988</v>
      </c>
      <c r="G96" s="92"/>
      <c r="H96" s="92">
        <f t="shared" ref="H96:H157" si="2">H9/P9</f>
        <v>7872</v>
      </c>
      <c r="I96" s="92"/>
      <c r="J96" s="92"/>
      <c r="K96" s="92">
        <f t="shared" ref="K96:K157" si="3">K9/P9</f>
        <v>7200</v>
      </c>
      <c r="L96" s="92"/>
      <c r="M96" s="92"/>
      <c r="N96" s="9">
        <v>3</v>
      </c>
      <c r="O96" s="13" t="s">
        <v>10</v>
      </c>
      <c r="P96" s="15">
        <v>390</v>
      </c>
      <c r="Q96" s="15">
        <v>3315000</v>
      </c>
      <c r="R96" s="92"/>
      <c r="S96" s="92">
        <f t="shared" si="1"/>
        <v>7800</v>
      </c>
      <c r="T96" s="92"/>
      <c r="U96" s="92"/>
      <c r="V96" s="92"/>
      <c r="W96" s="92"/>
      <c r="X96" s="92"/>
      <c r="Y96" s="92"/>
      <c r="Z96" s="92"/>
      <c r="AA96" s="15">
        <v>3315000</v>
      </c>
      <c r="AB96" s="20">
        <v>3</v>
      </c>
      <c r="AC96" s="19" t="s">
        <v>47</v>
      </c>
    </row>
    <row r="97" spans="1:29" s="1" customFormat="1" ht="24" thickBot="1">
      <c r="A97" s="9">
        <v>4</v>
      </c>
      <c r="B97" s="13" t="s">
        <v>11</v>
      </c>
      <c r="C97" s="22">
        <v>370</v>
      </c>
      <c r="D97" s="22">
        <v>11100000</v>
      </c>
      <c r="E97" s="92"/>
      <c r="F97" s="92"/>
      <c r="G97" s="92"/>
      <c r="H97" s="92"/>
      <c r="I97" s="92"/>
      <c r="J97" s="92">
        <f t="shared" ref="J97:J157" si="4">J10/P10</f>
        <v>22000</v>
      </c>
      <c r="K97" s="92">
        <f t="shared" si="3"/>
        <v>24600</v>
      </c>
      <c r="L97" s="92">
        <f t="shared" ref="L97:L157" si="5">L10/P10</f>
        <v>18000</v>
      </c>
      <c r="M97" s="92"/>
      <c r="N97" s="9">
        <v>4</v>
      </c>
      <c r="O97" s="13" t="s">
        <v>11</v>
      </c>
      <c r="P97" s="15">
        <v>370</v>
      </c>
      <c r="Q97" s="15">
        <v>11100000</v>
      </c>
      <c r="R97" s="92"/>
      <c r="S97" s="92"/>
      <c r="T97" s="92"/>
      <c r="U97" s="92"/>
      <c r="V97" s="92"/>
      <c r="W97" s="92"/>
      <c r="X97" s="92"/>
      <c r="Y97" s="92">
        <f t="shared" ref="Y97:Y157" si="6">Y10/P10</f>
        <v>21900</v>
      </c>
      <c r="Z97" s="92"/>
      <c r="AA97" s="15">
        <v>11100000</v>
      </c>
      <c r="AB97" s="20">
        <v>4</v>
      </c>
      <c r="AC97" s="19" t="s">
        <v>48</v>
      </c>
    </row>
    <row r="98" spans="1:29" s="1" customFormat="1" ht="24" thickBot="1">
      <c r="A98" s="9">
        <v>5</v>
      </c>
      <c r="B98" s="13" t="s">
        <v>12</v>
      </c>
      <c r="C98" s="22">
        <v>290</v>
      </c>
      <c r="D98" s="22">
        <v>9570000</v>
      </c>
      <c r="E98" s="92"/>
      <c r="F98" s="92"/>
      <c r="G98" s="92"/>
      <c r="H98" s="92"/>
      <c r="I98" s="92"/>
      <c r="J98" s="92">
        <f t="shared" si="4"/>
        <v>27000</v>
      </c>
      <c r="K98" s="92">
        <f t="shared" si="3"/>
        <v>27600</v>
      </c>
      <c r="L98" s="92">
        <f t="shared" si="5"/>
        <v>23700</v>
      </c>
      <c r="M98" s="92"/>
      <c r="N98" s="9">
        <v>5</v>
      </c>
      <c r="O98" s="13" t="s">
        <v>12</v>
      </c>
      <c r="P98" s="15">
        <v>290</v>
      </c>
      <c r="Q98" s="15">
        <v>9570000</v>
      </c>
      <c r="R98" s="92"/>
      <c r="S98" s="92"/>
      <c r="T98" s="92">
        <f t="shared" ref="T98:T155" si="7">T11/P11</f>
        <v>28998</v>
      </c>
      <c r="U98" s="92">
        <f t="shared" ref="U98:U102" si="8">U11/P11</f>
        <v>30996</v>
      </c>
      <c r="V98" s="92"/>
      <c r="W98" s="92"/>
      <c r="X98" s="92"/>
      <c r="Y98" s="92"/>
      <c r="Z98" s="92"/>
      <c r="AA98" s="15">
        <v>9570000</v>
      </c>
      <c r="AB98" s="20">
        <v>5</v>
      </c>
      <c r="AC98" s="19" t="s">
        <v>49</v>
      </c>
    </row>
    <row r="99" spans="1:29" s="1" customFormat="1" ht="24" thickBot="1">
      <c r="A99" s="9">
        <v>6</v>
      </c>
      <c r="B99" s="13" t="s">
        <v>12</v>
      </c>
      <c r="C99" s="22">
        <v>270</v>
      </c>
      <c r="D99" s="22">
        <v>8910000</v>
      </c>
      <c r="E99" s="92"/>
      <c r="F99" s="92"/>
      <c r="G99" s="92"/>
      <c r="H99" s="92"/>
      <c r="I99" s="92"/>
      <c r="J99" s="92">
        <f t="shared" si="4"/>
        <v>27000</v>
      </c>
      <c r="K99" s="92">
        <f t="shared" si="3"/>
        <v>27600</v>
      </c>
      <c r="L99" s="92">
        <f t="shared" si="5"/>
        <v>23700</v>
      </c>
      <c r="M99" s="92"/>
      <c r="N99" s="9">
        <v>6</v>
      </c>
      <c r="O99" s="13" t="s">
        <v>12</v>
      </c>
      <c r="P99" s="15">
        <v>270</v>
      </c>
      <c r="Q99" s="15">
        <v>8910000</v>
      </c>
      <c r="R99" s="92"/>
      <c r="S99" s="92"/>
      <c r="T99" s="92">
        <f t="shared" si="7"/>
        <v>28998</v>
      </c>
      <c r="U99" s="92">
        <f t="shared" si="8"/>
        <v>31200</v>
      </c>
      <c r="V99" s="92"/>
      <c r="W99" s="92"/>
      <c r="X99" s="92"/>
      <c r="Y99" s="92"/>
      <c r="Z99" s="92"/>
      <c r="AA99" s="15">
        <v>8910000</v>
      </c>
      <c r="AB99" s="20">
        <v>6</v>
      </c>
      <c r="AC99" s="19" t="s">
        <v>50</v>
      </c>
    </row>
    <row r="100" spans="1:29" s="1" customFormat="1" ht="24" thickBot="1">
      <c r="A100" s="9">
        <v>7</v>
      </c>
      <c r="B100" s="13" t="s">
        <v>12</v>
      </c>
      <c r="C100" s="22">
        <v>520</v>
      </c>
      <c r="D100" s="22">
        <v>15600000</v>
      </c>
      <c r="E100" s="92"/>
      <c r="F100" s="92"/>
      <c r="G100" s="92"/>
      <c r="H100" s="92"/>
      <c r="I100" s="92"/>
      <c r="J100" s="92">
        <f t="shared" si="4"/>
        <v>24000</v>
      </c>
      <c r="K100" s="92">
        <f t="shared" si="3"/>
        <v>25200</v>
      </c>
      <c r="L100" s="92">
        <f t="shared" si="5"/>
        <v>17980</v>
      </c>
      <c r="M100" s="92"/>
      <c r="N100" s="9">
        <v>7</v>
      </c>
      <c r="O100" s="13" t="s">
        <v>12</v>
      </c>
      <c r="P100" s="15">
        <v>520</v>
      </c>
      <c r="Q100" s="15">
        <v>15600000</v>
      </c>
      <c r="R100" s="92"/>
      <c r="S100" s="92"/>
      <c r="T100" s="92">
        <f t="shared" si="7"/>
        <v>27996</v>
      </c>
      <c r="U100" s="92">
        <f t="shared" si="8"/>
        <v>22800</v>
      </c>
      <c r="V100" s="92"/>
      <c r="W100" s="92"/>
      <c r="X100" s="92"/>
      <c r="Y100" s="92"/>
      <c r="Z100" s="92"/>
      <c r="AA100" s="15">
        <v>15600000</v>
      </c>
      <c r="AB100" s="20">
        <v>7</v>
      </c>
      <c r="AC100" s="19" t="s">
        <v>51</v>
      </c>
    </row>
    <row r="101" spans="1:29" s="1" customFormat="1" ht="24" customHeight="1" thickBot="1">
      <c r="A101" s="9">
        <v>8</v>
      </c>
      <c r="B101" s="13" t="s">
        <v>13</v>
      </c>
      <c r="C101" s="22">
        <v>60</v>
      </c>
      <c r="D101" s="22">
        <v>900000</v>
      </c>
      <c r="E101" s="92"/>
      <c r="F101" s="92">
        <f t="shared" si="0"/>
        <v>15358</v>
      </c>
      <c r="G101" s="92"/>
      <c r="H101" s="92">
        <f t="shared" si="2"/>
        <v>10446</v>
      </c>
      <c r="I101" s="92"/>
      <c r="J101" s="92">
        <f t="shared" si="4"/>
        <v>11000</v>
      </c>
      <c r="K101" s="92">
        <f t="shared" si="3"/>
        <v>12600</v>
      </c>
      <c r="L101" s="92">
        <f t="shared" si="5"/>
        <v>10900</v>
      </c>
      <c r="M101" s="92"/>
      <c r="N101" s="9">
        <v>8</v>
      </c>
      <c r="O101" s="13" t="s">
        <v>13</v>
      </c>
      <c r="P101" s="15">
        <v>60</v>
      </c>
      <c r="Q101" s="15">
        <v>900000</v>
      </c>
      <c r="R101" s="92"/>
      <c r="S101" s="92"/>
      <c r="T101" s="92"/>
      <c r="U101" s="92">
        <f t="shared" si="8"/>
        <v>13992</v>
      </c>
      <c r="V101" s="92"/>
      <c r="W101" s="92"/>
      <c r="X101" s="92"/>
      <c r="Y101" s="92">
        <f t="shared" si="6"/>
        <v>11400</v>
      </c>
      <c r="Z101" s="92"/>
      <c r="AA101" s="15">
        <v>900000</v>
      </c>
      <c r="AB101" s="20">
        <v>8</v>
      </c>
      <c r="AC101" s="19" t="s">
        <v>52</v>
      </c>
    </row>
    <row r="102" spans="1:29" s="1" customFormat="1" ht="21" customHeight="1" thickBot="1">
      <c r="A102" s="9">
        <v>9</v>
      </c>
      <c r="B102" s="13" t="s">
        <v>13</v>
      </c>
      <c r="C102" s="22">
        <v>320</v>
      </c>
      <c r="D102" s="22">
        <v>4800000</v>
      </c>
      <c r="E102" s="92"/>
      <c r="F102" s="92">
        <f t="shared" si="0"/>
        <v>15872</v>
      </c>
      <c r="G102" s="92"/>
      <c r="H102" s="92">
        <f t="shared" si="2"/>
        <v>10446</v>
      </c>
      <c r="I102" s="92"/>
      <c r="J102" s="92">
        <f t="shared" si="4"/>
        <v>11000</v>
      </c>
      <c r="K102" s="92">
        <f t="shared" si="3"/>
        <v>12600</v>
      </c>
      <c r="L102" s="92">
        <f t="shared" si="5"/>
        <v>10900</v>
      </c>
      <c r="M102" s="92"/>
      <c r="N102" s="9">
        <v>9</v>
      </c>
      <c r="O102" s="13" t="s">
        <v>13</v>
      </c>
      <c r="P102" s="15">
        <v>320</v>
      </c>
      <c r="Q102" s="15">
        <v>4800000</v>
      </c>
      <c r="R102" s="92"/>
      <c r="S102" s="92"/>
      <c r="T102" s="92"/>
      <c r="U102" s="92">
        <f t="shared" si="8"/>
        <v>13200</v>
      </c>
      <c r="V102" s="92"/>
      <c r="W102" s="92"/>
      <c r="X102" s="92"/>
      <c r="Y102" s="92">
        <f t="shared" si="6"/>
        <v>11310</v>
      </c>
      <c r="Z102" s="92"/>
      <c r="AA102" s="15">
        <v>4800000</v>
      </c>
      <c r="AB102" s="20">
        <v>9</v>
      </c>
      <c r="AC102" s="19" t="s">
        <v>53</v>
      </c>
    </row>
    <row r="103" spans="1:29" s="1" customFormat="1" ht="24" thickBot="1">
      <c r="A103" s="9">
        <v>10</v>
      </c>
      <c r="B103" s="13" t="s">
        <v>14</v>
      </c>
      <c r="C103" s="22">
        <v>220</v>
      </c>
      <c r="D103" s="22">
        <v>2860000</v>
      </c>
      <c r="E103" s="92"/>
      <c r="F103" s="92"/>
      <c r="G103" s="92"/>
      <c r="H103" s="92">
        <f t="shared" si="2"/>
        <v>11796</v>
      </c>
      <c r="I103" s="92"/>
      <c r="J103" s="92"/>
      <c r="K103" s="92"/>
      <c r="L103" s="92"/>
      <c r="M103" s="92"/>
      <c r="N103" s="9">
        <v>10</v>
      </c>
      <c r="O103" s="13" t="s">
        <v>14</v>
      </c>
      <c r="P103" s="15">
        <v>220</v>
      </c>
      <c r="Q103" s="15">
        <v>2860000</v>
      </c>
      <c r="R103" s="92"/>
      <c r="S103" s="92">
        <f t="shared" si="1"/>
        <v>11400</v>
      </c>
      <c r="T103" s="92"/>
      <c r="U103" s="92"/>
      <c r="V103" s="92">
        <f t="shared" ref="V103:V157" si="9">V16/P16</f>
        <v>11800</v>
      </c>
      <c r="W103" s="92"/>
      <c r="X103" s="92"/>
      <c r="Y103" s="92"/>
      <c r="Z103" s="92"/>
      <c r="AA103" s="15">
        <v>2860000</v>
      </c>
      <c r="AB103" s="20">
        <v>10</v>
      </c>
      <c r="AC103" s="19" t="s">
        <v>54</v>
      </c>
    </row>
    <row r="104" spans="1:29" s="1" customFormat="1" ht="21.75" customHeight="1" thickBot="1">
      <c r="A104" s="9">
        <v>11</v>
      </c>
      <c r="B104" s="13" t="s">
        <v>13</v>
      </c>
      <c r="C104" s="22">
        <v>60</v>
      </c>
      <c r="D104" s="22">
        <v>1380000</v>
      </c>
      <c r="E104" s="92"/>
      <c r="F104" s="92">
        <f t="shared" si="0"/>
        <v>21120</v>
      </c>
      <c r="G104" s="92"/>
      <c r="H104" s="92">
        <f t="shared" si="2"/>
        <v>15876</v>
      </c>
      <c r="I104" s="92"/>
      <c r="J104" s="92">
        <f t="shared" si="4"/>
        <v>20000</v>
      </c>
      <c r="K104" s="92">
        <f t="shared" si="3"/>
        <v>19800</v>
      </c>
      <c r="L104" s="92">
        <f t="shared" si="5"/>
        <v>18600</v>
      </c>
      <c r="M104" s="92"/>
      <c r="N104" s="9">
        <v>11</v>
      </c>
      <c r="O104" s="13" t="s">
        <v>13</v>
      </c>
      <c r="P104" s="15">
        <v>60</v>
      </c>
      <c r="Q104" s="15">
        <v>1380000</v>
      </c>
      <c r="R104" s="92"/>
      <c r="S104" s="92"/>
      <c r="T104" s="92"/>
      <c r="U104" s="92"/>
      <c r="V104" s="92"/>
      <c r="W104" s="92"/>
      <c r="X104" s="92"/>
      <c r="Y104" s="92">
        <f t="shared" si="6"/>
        <v>18900</v>
      </c>
      <c r="Z104" s="92"/>
      <c r="AA104" s="15">
        <v>1380000</v>
      </c>
      <c r="AB104" s="20">
        <v>11</v>
      </c>
      <c r="AC104" s="19" t="s">
        <v>55</v>
      </c>
    </row>
    <row r="105" spans="1:29" s="1" customFormat="1" ht="21" customHeight="1" thickBot="1">
      <c r="A105" s="9">
        <v>12</v>
      </c>
      <c r="B105" s="13" t="s">
        <v>13</v>
      </c>
      <c r="C105" s="22">
        <v>220</v>
      </c>
      <c r="D105" s="22">
        <v>5060000</v>
      </c>
      <c r="E105" s="92"/>
      <c r="F105" s="92">
        <f t="shared" si="0"/>
        <v>20736</v>
      </c>
      <c r="G105" s="92"/>
      <c r="H105" s="92">
        <f t="shared" si="2"/>
        <v>15876</v>
      </c>
      <c r="I105" s="92"/>
      <c r="J105" s="92">
        <f t="shared" si="4"/>
        <v>20000</v>
      </c>
      <c r="K105" s="92">
        <f t="shared" si="3"/>
        <v>19800</v>
      </c>
      <c r="L105" s="92">
        <f t="shared" si="5"/>
        <v>18600</v>
      </c>
      <c r="M105" s="92"/>
      <c r="N105" s="9">
        <v>12</v>
      </c>
      <c r="O105" s="13" t="s">
        <v>13</v>
      </c>
      <c r="P105" s="15">
        <v>220</v>
      </c>
      <c r="Q105" s="15">
        <v>5060000</v>
      </c>
      <c r="R105" s="92"/>
      <c r="S105" s="92"/>
      <c r="T105" s="92"/>
      <c r="U105" s="92"/>
      <c r="V105" s="92"/>
      <c r="W105" s="92"/>
      <c r="X105" s="92"/>
      <c r="Y105" s="92">
        <f t="shared" si="6"/>
        <v>18900</v>
      </c>
      <c r="Z105" s="92"/>
      <c r="AA105" s="15">
        <v>5060000</v>
      </c>
      <c r="AB105" s="20">
        <v>12</v>
      </c>
      <c r="AC105" s="19" t="s">
        <v>56</v>
      </c>
    </row>
    <row r="106" spans="1:29" s="1" customFormat="1" ht="24" thickBot="1">
      <c r="A106" s="9">
        <v>13</v>
      </c>
      <c r="B106" s="13" t="s">
        <v>15</v>
      </c>
      <c r="C106" s="22">
        <v>240</v>
      </c>
      <c r="D106" s="22">
        <v>4080000</v>
      </c>
      <c r="E106" s="92"/>
      <c r="F106" s="92"/>
      <c r="G106" s="92"/>
      <c r="H106" s="92"/>
      <c r="I106" s="92"/>
      <c r="J106" s="92">
        <f t="shared" si="4"/>
        <v>12000</v>
      </c>
      <c r="K106" s="92">
        <f t="shared" si="3"/>
        <v>12600</v>
      </c>
      <c r="L106" s="92">
        <f t="shared" si="5"/>
        <v>10560</v>
      </c>
      <c r="M106" s="92"/>
      <c r="N106" s="9">
        <v>13</v>
      </c>
      <c r="O106" s="13" t="s">
        <v>15</v>
      </c>
      <c r="P106" s="15">
        <v>240</v>
      </c>
      <c r="Q106" s="15">
        <v>4080000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15">
        <v>4080000</v>
      </c>
      <c r="AB106" s="20">
        <v>13</v>
      </c>
      <c r="AC106" s="19" t="s">
        <v>57</v>
      </c>
    </row>
    <row r="107" spans="1:29" s="1" customFormat="1" ht="24" thickBot="1">
      <c r="A107" s="9">
        <v>14</v>
      </c>
      <c r="B107" s="13" t="s">
        <v>16</v>
      </c>
      <c r="C107" s="22">
        <v>1130</v>
      </c>
      <c r="D107" s="22">
        <v>18080000</v>
      </c>
      <c r="E107" s="92"/>
      <c r="F107" s="92"/>
      <c r="G107" s="92"/>
      <c r="H107" s="92"/>
      <c r="I107" s="92"/>
      <c r="J107" s="92"/>
      <c r="K107" s="92"/>
      <c r="L107" s="92"/>
      <c r="M107" s="92">
        <f t="shared" ref="M107:M139" si="10">M20/P20</f>
        <v>14600</v>
      </c>
      <c r="N107" s="9">
        <v>14</v>
      </c>
      <c r="O107" s="13" t="s">
        <v>16</v>
      </c>
      <c r="P107" s="15">
        <v>1130</v>
      </c>
      <c r="Q107" s="15">
        <v>18080000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15">
        <v>18080000</v>
      </c>
      <c r="AB107" s="20">
        <v>14</v>
      </c>
      <c r="AC107" s="19" t="s">
        <v>58</v>
      </c>
    </row>
    <row r="108" spans="1:29" s="104" customFormat="1">
      <c r="A108" s="99"/>
      <c r="B108" s="100"/>
      <c r="C108" s="101"/>
      <c r="D108" s="102"/>
      <c r="E108" s="100">
        <v>1</v>
      </c>
      <c r="F108" s="100">
        <v>2</v>
      </c>
      <c r="G108" s="100">
        <v>3</v>
      </c>
      <c r="H108" s="100">
        <v>4</v>
      </c>
      <c r="I108" s="100">
        <v>5</v>
      </c>
      <c r="J108" s="100">
        <v>6</v>
      </c>
      <c r="K108" s="100">
        <v>7</v>
      </c>
      <c r="L108" s="100">
        <v>8</v>
      </c>
      <c r="M108" s="100">
        <v>9</v>
      </c>
      <c r="N108" s="99"/>
      <c r="O108" s="100"/>
      <c r="P108" s="101"/>
      <c r="Q108" s="102"/>
      <c r="R108" s="100">
        <v>10</v>
      </c>
      <c r="S108" s="100">
        <v>11</v>
      </c>
      <c r="T108" s="100">
        <v>12</v>
      </c>
      <c r="U108" s="100">
        <v>13</v>
      </c>
      <c r="V108" s="100">
        <v>14</v>
      </c>
      <c r="W108" s="100">
        <v>15</v>
      </c>
      <c r="X108" s="100">
        <v>16</v>
      </c>
      <c r="Y108" s="100">
        <v>17</v>
      </c>
      <c r="Z108" s="100">
        <v>18</v>
      </c>
      <c r="AA108" s="103"/>
      <c r="AB108" s="103"/>
    </row>
    <row r="109" spans="1:29" s="1" customFormat="1" ht="24" thickBot="1">
      <c r="A109" s="9">
        <v>15</v>
      </c>
      <c r="B109" s="13" t="s">
        <v>17</v>
      </c>
      <c r="C109" s="22">
        <v>400</v>
      </c>
      <c r="D109" s="22">
        <v>2940000</v>
      </c>
      <c r="E109" s="92"/>
      <c r="F109" s="92"/>
      <c r="G109" s="92"/>
      <c r="H109" s="92">
        <f t="shared" si="2"/>
        <v>6744</v>
      </c>
      <c r="I109" s="92"/>
      <c r="J109" s="92"/>
      <c r="K109" s="92"/>
      <c r="L109" s="92"/>
      <c r="M109" s="92">
        <f t="shared" si="10"/>
        <v>6300</v>
      </c>
      <c r="N109" s="9">
        <v>15</v>
      </c>
      <c r="O109" s="13" t="s">
        <v>17</v>
      </c>
      <c r="P109" s="15">
        <v>400</v>
      </c>
      <c r="Q109" s="15">
        <v>2940000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15">
        <v>2940000</v>
      </c>
      <c r="AB109" s="20">
        <v>15</v>
      </c>
      <c r="AC109" s="19" t="s">
        <v>59</v>
      </c>
    </row>
    <row r="110" spans="1:29" s="1" customFormat="1" ht="24" thickBot="1">
      <c r="A110" s="9">
        <v>16</v>
      </c>
      <c r="B110" s="13" t="s">
        <v>18</v>
      </c>
      <c r="C110" s="22">
        <v>370</v>
      </c>
      <c r="D110" s="22">
        <v>1517000</v>
      </c>
      <c r="E110" s="92"/>
      <c r="F110" s="92"/>
      <c r="G110" s="92"/>
      <c r="H110" s="92"/>
      <c r="I110" s="92"/>
      <c r="J110" s="92">
        <f t="shared" si="4"/>
        <v>3600</v>
      </c>
      <c r="K110" s="92">
        <f t="shared" si="3"/>
        <v>3600</v>
      </c>
      <c r="L110" s="92">
        <f t="shared" si="5"/>
        <v>3100</v>
      </c>
      <c r="M110" s="92"/>
      <c r="N110" s="9">
        <v>16</v>
      </c>
      <c r="O110" s="13" t="s">
        <v>18</v>
      </c>
      <c r="P110" s="15">
        <v>370</v>
      </c>
      <c r="Q110" s="15">
        <v>1517000</v>
      </c>
      <c r="R110" s="92"/>
      <c r="S110" s="92"/>
      <c r="T110" s="92"/>
      <c r="U110" s="92"/>
      <c r="V110" s="92"/>
      <c r="W110" s="92"/>
      <c r="X110" s="92"/>
      <c r="Y110" s="92"/>
      <c r="Z110" s="92">
        <f t="shared" ref="Z110:Z135" si="11">Z23/P23</f>
        <v>4560</v>
      </c>
      <c r="AA110" s="15">
        <v>1517000</v>
      </c>
      <c r="AB110" s="20">
        <v>16</v>
      </c>
      <c r="AC110" s="19" t="s">
        <v>60</v>
      </c>
    </row>
    <row r="111" spans="1:29" s="1" customFormat="1" ht="24" thickBot="1">
      <c r="A111" s="9">
        <v>17</v>
      </c>
      <c r="B111" s="13" t="s">
        <v>18</v>
      </c>
      <c r="C111" s="22">
        <v>370</v>
      </c>
      <c r="D111" s="22">
        <v>1480000</v>
      </c>
      <c r="E111" s="92"/>
      <c r="F111" s="92"/>
      <c r="G111" s="92"/>
      <c r="H111" s="92"/>
      <c r="I111" s="92"/>
      <c r="J111" s="92">
        <f t="shared" si="4"/>
        <v>3400</v>
      </c>
      <c r="K111" s="92">
        <f t="shared" si="3"/>
        <v>3594</v>
      </c>
      <c r="L111" s="92">
        <f t="shared" si="5"/>
        <v>3000</v>
      </c>
      <c r="M111" s="92"/>
      <c r="N111" s="9">
        <v>17</v>
      </c>
      <c r="O111" s="13" t="s">
        <v>18</v>
      </c>
      <c r="P111" s="15">
        <v>370</v>
      </c>
      <c r="Q111" s="15">
        <v>1480000</v>
      </c>
      <c r="R111" s="92"/>
      <c r="S111" s="92"/>
      <c r="T111" s="92">
        <f t="shared" si="7"/>
        <v>3499.2</v>
      </c>
      <c r="U111" s="92"/>
      <c r="V111" s="92"/>
      <c r="W111" s="92"/>
      <c r="X111" s="92"/>
      <c r="Y111" s="92"/>
      <c r="Z111" s="92">
        <f t="shared" si="11"/>
        <v>4410</v>
      </c>
      <c r="AA111" s="15">
        <v>1480000</v>
      </c>
      <c r="AB111" s="20">
        <v>17</v>
      </c>
      <c r="AC111" s="19" t="s">
        <v>61</v>
      </c>
    </row>
    <row r="112" spans="1:29" s="1" customFormat="1" ht="18" customHeight="1" thickBot="1">
      <c r="A112" s="9">
        <v>18</v>
      </c>
      <c r="B112" s="13" t="s">
        <v>18</v>
      </c>
      <c r="C112" s="22">
        <v>390</v>
      </c>
      <c r="D112" s="22">
        <v>1599000</v>
      </c>
      <c r="E112" s="92"/>
      <c r="F112" s="92"/>
      <c r="G112" s="92"/>
      <c r="H112" s="92">
        <f t="shared" si="2"/>
        <v>3432</v>
      </c>
      <c r="I112" s="92"/>
      <c r="J112" s="92">
        <f t="shared" si="4"/>
        <v>3600</v>
      </c>
      <c r="K112" s="92">
        <f t="shared" si="3"/>
        <v>3600</v>
      </c>
      <c r="L112" s="92">
        <f t="shared" si="5"/>
        <v>2900</v>
      </c>
      <c r="M112" s="92"/>
      <c r="N112" s="9">
        <v>18</v>
      </c>
      <c r="O112" s="13" t="s">
        <v>18</v>
      </c>
      <c r="P112" s="15">
        <v>390</v>
      </c>
      <c r="Q112" s="15">
        <v>1599000</v>
      </c>
      <c r="R112" s="92"/>
      <c r="S112" s="92"/>
      <c r="T112" s="92"/>
      <c r="U112" s="92"/>
      <c r="V112" s="92"/>
      <c r="W112" s="92"/>
      <c r="X112" s="92"/>
      <c r="Y112" s="92">
        <f t="shared" si="6"/>
        <v>3570</v>
      </c>
      <c r="Z112" s="92">
        <f t="shared" si="11"/>
        <v>4560</v>
      </c>
      <c r="AA112" s="15">
        <v>1599000</v>
      </c>
      <c r="AB112" s="20">
        <v>18</v>
      </c>
      <c r="AC112" s="19" t="s">
        <v>62</v>
      </c>
    </row>
    <row r="113" spans="1:29" s="1" customFormat="1" ht="24" thickBot="1">
      <c r="A113" s="9">
        <v>19</v>
      </c>
      <c r="B113" s="13" t="s">
        <v>18</v>
      </c>
      <c r="C113" s="22">
        <v>1070</v>
      </c>
      <c r="D113" s="22">
        <v>4280000</v>
      </c>
      <c r="E113" s="92"/>
      <c r="F113" s="92"/>
      <c r="G113" s="92"/>
      <c r="H113" s="92">
        <f t="shared" si="2"/>
        <v>3132</v>
      </c>
      <c r="I113" s="92"/>
      <c r="J113" s="92">
        <f t="shared" si="4"/>
        <v>3400</v>
      </c>
      <c r="K113" s="92">
        <f t="shared" si="3"/>
        <v>3594</v>
      </c>
      <c r="L113" s="92">
        <f t="shared" si="5"/>
        <v>2800</v>
      </c>
      <c r="M113" s="92"/>
      <c r="N113" s="9">
        <v>19</v>
      </c>
      <c r="O113" s="13" t="s">
        <v>18</v>
      </c>
      <c r="P113" s="15">
        <v>1070</v>
      </c>
      <c r="Q113" s="15">
        <v>4280000</v>
      </c>
      <c r="R113" s="92"/>
      <c r="S113" s="92"/>
      <c r="T113" s="92"/>
      <c r="U113" s="92"/>
      <c r="V113" s="92"/>
      <c r="W113" s="92"/>
      <c r="X113" s="92"/>
      <c r="Y113" s="92">
        <f t="shared" si="6"/>
        <v>3480</v>
      </c>
      <c r="Z113" s="92">
        <f t="shared" si="11"/>
        <v>4410</v>
      </c>
      <c r="AA113" s="15">
        <v>4280000</v>
      </c>
      <c r="AB113" s="20">
        <v>19</v>
      </c>
      <c r="AC113" s="19" t="s">
        <v>63</v>
      </c>
    </row>
    <row r="114" spans="1:29" s="1" customFormat="1" ht="24" thickBot="1">
      <c r="A114" s="9">
        <v>20</v>
      </c>
      <c r="B114" s="13" t="s">
        <v>19</v>
      </c>
      <c r="C114" s="22">
        <v>400</v>
      </c>
      <c r="D114" s="22">
        <v>260000</v>
      </c>
      <c r="E114" s="92"/>
      <c r="F114" s="92"/>
      <c r="G114" s="92"/>
      <c r="H114" s="92"/>
      <c r="I114" s="92"/>
      <c r="J114" s="92">
        <f t="shared" si="4"/>
        <v>500</v>
      </c>
      <c r="K114" s="92">
        <f t="shared" si="3"/>
        <v>600</v>
      </c>
      <c r="L114" s="92"/>
      <c r="M114" s="92"/>
      <c r="N114" s="9">
        <v>20</v>
      </c>
      <c r="O114" s="13" t="s">
        <v>19</v>
      </c>
      <c r="P114" s="15">
        <v>400</v>
      </c>
      <c r="Q114" s="15">
        <v>260000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15">
        <v>260000</v>
      </c>
      <c r="AB114" s="20">
        <v>20</v>
      </c>
      <c r="AC114" s="19" t="s">
        <v>64</v>
      </c>
    </row>
    <row r="115" spans="1:29" s="1" customFormat="1" ht="24" thickBot="1">
      <c r="A115" s="9">
        <v>21</v>
      </c>
      <c r="B115" s="13" t="s">
        <v>19</v>
      </c>
      <c r="C115" s="22">
        <v>640</v>
      </c>
      <c r="D115" s="22">
        <v>416000</v>
      </c>
      <c r="E115" s="92"/>
      <c r="F115" s="92"/>
      <c r="G115" s="92"/>
      <c r="H115" s="92"/>
      <c r="I115" s="92"/>
      <c r="J115" s="92">
        <f t="shared" si="4"/>
        <v>500</v>
      </c>
      <c r="K115" s="92">
        <f t="shared" si="3"/>
        <v>600</v>
      </c>
      <c r="L115" s="92"/>
      <c r="M115" s="92"/>
      <c r="N115" s="9">
        <v>21</v>
      </c>
      <c r="O115" s="13" t="s">
        <v>19</v>
      </c>
      <c r="P115" s="15">
        <v>640</v>
      </c>
      <c r="Q115" s="15">
        <v>416000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15">
        <v>416000</v>
      </c>
      <c r="AB115" s="20">
        <v>21</v>
      </c>
      <c r="AC115" s="19" t="s">
        <v>65</v>
      </c>
    </row>
    <row r="116" spans="1:29" s="1" customFormat="1" ht="24" thickBot="1">
      <c r="A116" s="9">
        <v>22</v>
      </c>
      <c r="B116" s="14" t="s">
        <v>20</v>
      </c>
      <c r="C116" s="22">
        <v>2600</v>
      </c>
      <c r="D116" s="22">
        <v>7800000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">
        <v>22</v>
      </c>
      <c r="O116" s="14" t="s">
        <v>20</v>
      </c>
      <c r="P116" s="15">
        <v>2600</v>
      </c>
      <c r="Q116" s="15">
        <v>7800000</v>
      </c>
      <c r="R116" s="92">
        <f t="shared" ref="R116" si="12">R29/P29</f>
        <v>2950</v>
      </c>
      <c r="S116" s="92">
        <f t="shared" si="1"/>
        <v>4500</v>
      </c>
      <c r="T116" s="92"/>
      <c r="U116" s="92"/>
      <c r="V116" s="92">
        <f t="shared" si="9"/>
        <v>2660</v>
      </c>
      <c r="W116" s="92"/>
      <c r="X116" s="92"/>
      <c r="Y116" s="92"/>
      <c r="Z116" s="92"/>
      <c r="AA116" s="15">
        <v>7800000</v>
      </c>
      <c r="AB116" s="20">
        <v>22</v>
      </c>
      <c r="AC116" s="19" t="s">
        <v>66</v>
      </c>
    </row>
    <row r="117" spans="1:29" s="1" customFormat="1" ht="24" thickBot="1">
      <c r="A117" s="9">
        <v>23</v>
      </c>
      <c r="B117" s="13" t="s">
        <v>21</v>
      </c>
      <c r="C117" s="22">
        <v>800</v>
      </c>
      <c r="D117" s="22">
        <v>288000</v>
      </c>
      <c r="E117" s="92"/>
      <c r="F117" s="92"/>
      <c r="G117" s="92"/>
      <c r="H117" s="92"/>
      <c r="I117" s="92"/>
      <c r="J117" s="92"/>
      <c r="K117" s="92"/>
      <c r="L117" s="92"/>
      <c r="M117" s="92"/>
      <c r="N117" s="9">
        <v>23</v>
      </c>
      <c r="O117" s="13" t="s">
        <v>21</v>
      </c>
      <c r="P117" s="15">
        <v>800</v>
      </c>
      <c r="Q117" s="15">
        <v>288000</v>
      </c>
      <c r="R117" s="92"/>
      <c r="S117" s="92">
        <f t="shared" si="1"/>
        <v>360</v>
      </c>
      <c r="T117" s="92"/>
      <c r="U117" s="92"/>
      <c r="V117" s="92">
        <f t="shared" si="9"/>
        <v>348</v>
      </c>
      <c r="W117" s="92"/>
      <c r="X117" s="92">
        <f t="shared" ref="X117:X157" si="13">X30/P30</f>
        <v>320</v>
      </c>
      <c r="Y117" s="92"/>
      <c r="Z117" s="92"/>
      <c r="AA117" s="15">
        <v>288000</v>
      </c>
      <c r="AB117" s="20">
        <v>23</v>
      </c>
      <c r="AC117" s="19" t="s">
        <v>67</v>
      </c>
    </row>
    <row r="118" spans="1:29" s="1" customFormat="1" ht="24" thickBot="1">
      <c r="A118" s="9">
        <v>24</v>
      </c>
      <c r="B118" s="13" t="s">
        <v>22</v>
      </c>
      <c r="C118" s="22">
        <v>300</v>
      </c>
      <c r="D118" s="22">
        <v>600000</v>
      </c>
      <c r="E118" s="92"/>
      <c r="F118" s="92"/>
      <c r="G118" s="92"/>
      <c r="H118" s="92"/>
      <c r="I118" s="92"/>
      <c r="J118" s="92"/>
      <c r="K118" s="92">
        <f t="shared" si="3"/>
        <v>888</v>
      </c>
      <c r="L118" s="92"/>
      <c r="M118" s="92"/>
      <c r="N118" s="9">
        <v>24</v>
      </c>
      <c r="O118" s="13" t="s">
        <v>22</v>
      </c>
      <c r="P118" s="15">
        <v>300</v>
      </c>
      <c r="Q118" s="15">
        <v>600000</v>
      </c>
      <c r="R118" s="92"/>
      <c r="S118" s="92">
        <f t="shared" si="1"/>
        <v>1020</v>
      </c>
      <c r="T118" s="92"/>
      <c r="U118" s="92"/>
      <c r="V118" s="92">
        <f t="shared" si="9"/>
        <v>990</v>
      </c>
      <c r="W118" s="92"/>
      <c r="X118" s="92"/>
      <c r="Y118" s="92"/>
      <c r="Z118" s="92"/>
      <c r="AA118" s="15">
        <v>600000</v>
      </c>
      <c r="AB118" s="20">
        <v>24</v>
      </c>
      <c r="AC118" s="19" t="s">
        <v>68</v>
      </c>
    </row>
    <row r="119" spans="1:29" s="1" customFormat="1" ht="24" thickBot="1">
      <c r="A119" s="9">
        <v>25</v>
      </c>
      <c r="B119" s="13" t="s">
        <v>23</v>
      </c>
      <c r="C119" s="22">
        <v>240</v>
      </c>
      <c r="D119" s="22">
        <v>1200000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">
        <v>25</v>
      </c>
      <c r="O119" s="13" t="s">
        <v>23</v>
      </c>
      <c r="P119" s="15">
        <v>240</v>
      </c>
      <c r="Q119" s="15">
        <v>1200000</v>
      </c>
      <c r="R119" s="92"/>
      <c r="S119" s="92">
        <f t="shared" si="1"/>
        <v>4740</v>
      </c>
      <c r="T119" s="92"/>
      <c r="U119" s="92"/>
      <c r="V119" s="92"/>
      <c r="W119" s="92"/>
      <c r="X119" s="92"/>
      <c r="Y119" s="92"/>
      <c r="Z119" s="92"/>
      <c r="AA119" s="15">
        <v>1200000</v>
      </c>
      <c r="AB119" s="20">
        <v>25</v>
      </c>
      <c r="AC119" s="19" t="s">
        <v>69</v>
      </c>
    </row>
    <row r="120" spans="1:29" s="54" customFormat="1" ht="24" thickBot="1">
      <c r="A120" s="45">
        <v>26</v>
      </c>
      <c r="B120" s="46" t="s">
        <v>24</v>
      </c>
      <c r="C120" s="47">
        <v>150</v>
      </c>
      <c r="D120" s="47">
        <v>1050000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45">
        <v>26</v>
      </c>
      <c r="O120" s="46" t="s">
        <v>24</v>
      </c>
      <c r="P120" s="50">
        <v>150</v>
      </c>
      <c r="Q120" s="50">
        <v>1050000</v>
      </c>
      <c r="R120" s="92"/>
      <c r="S120" s="92">
        <f t="shared" si="1"/>
        <v>7020</v>
      </c>
      <c r="T120" s="92"/>
      <c r="U120" s="92"/>
      <c r="V120" s="92"/>
      <c r="W120" s="92"/>
      <c r="X120" s="92"/>
      <c r="Y120" s="92"/>
      <c r="Z120" s="92"/>
      <c r="AA120" s="50">
        <v>1050000</v>
      </c>
      <c r="AB120" s="52">
        <v>26</v>
      </c>
      <c r="AC120" s="53" t="s">
        <v>70</v>
      </c>
    </row>
    <row r="121" spans="1:29" s="1" customFormat="1" ht="24" thickBot="1">
      <c r="A121" s="9">
        <v>27</v>
      </c>
      <c r="B121" s="13" t="s">
        <v>25</v>
      </c>
      <c r="C121" s="22">
        <v>6000</v>
      </c>
      <c r="D121" s="22">
        <v>1500000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">
        <v>27</v>
      </c>
      <c r="O121" s="13" t="s">
        <v>25</v>
      </c>
      <c r="P121" s="15">
        <v>6000</v>
      </c>
      <c r="Q121" s="15">
        <v>1500000</v>
      </c>
      <c r="R121" s="92"/>
      <c r="S121" s="92">
        <f t="shared" si="1"/>
        <v>180</v>
      </c>
      <c r="T121" s="92"/>
      <c r="U121" s="92"/>
      <c r="V121" s="92"/>
      <c r="W121" s="92">
        <f t="shared" ref="W121:W126" si="14">W34/P34</f>
        <v>150</v>
      </c>
      <c r="X121" s="92"/>
      <c r="Y121" s="92"/>
      <c r="Z121" s="92"/>
      <c r="AA121" s="15">
        <v>1500000</v>
      </c>
      <c r="AB121" s="20">
        <v>27</v>
      </c>
      <c r="AC121" s="19" t="s">
        <v>71</v>
      </c>
    </row>
    <row r="122" spans="1:29" s="1" customFormat="1" ht="24" thickBot="1">
      <c r="A122" s="9">
        <v>28</v>
      </c>
      <c r="B122" s="13" t="s">
        <v>25</v>
      </c>
      <c r="C122" s="22">
        <v>3000</v>
      </c>
      <c r="D122" s="22">
        <v>750000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">
        <v>28</v>
      </c>
      <c r="O122" s="13" t="s">
        <v>25</v>
      </c>
      <c r="P122" s="15">
        <v>3000</v>
      </c>
      <c r="Q122" s="15">
        <v>750000</v>
      </c>
      <c r="R122" s="92"/>
      <c r="S122" s="92">
        <f t="shared" si="1"/>
        <v>180</v>
      </c>
      <c r="T122" s="92"/>
      <c r="U122" s="92"/>
      <c r="V122" s="92"/>
      <c r="W122" s="92">
        <f t="shared" si="14"/>
        <v>190</v>
      </c>
      <c r="X122" s="92"/>
      <c r="Y122" s="92"/>
      <c r="Z122" s="92"/>
      <c r="AA122" s="15">
        <v>750000</v>
      </c>
      <c r="AB122" s="20">
        <v>28</v>
      </c>
      <c r="AC122" s="19" t="s">
        <v>72</v>
      </c>
    </row>
    <row r="123" spans="1:29" s="1" customFormat="1" ht="24" thickBot="1">
      <c r="A123" s="9">
        <v>29</v>
      </c>
      <c r="B123" s="13" t="s">
        <v>25</v>
      </c>
      <c r="C123" s="22">
        <v>3000</v>
      </c>
      <c r="D123" s="22">
        <v>750000</v>
      </c>
      <c r="E123" s="92"/>
      <c r="F123" s="92"/>
      <c r="G123" s="92"/>
      <c r="H123" s="92"/>
      <c r="I123" s="92"/>
      <c r="J123" s="92"/>
      <c r="K123" s="92"/>
      <c r="L123" s="92"/>
      <c r="M123" s="92"/>
      <c r="N123" s="9">
        <v>29</v>
      </c>
      <c r="O123" s="13" t="s">
        <v>25</v>
      </c>
      <c r="P123" s="15">
        <v>3000</v>
      </c>
      <c r="Q123" s="15">
        <v>750000</v>
      </c>
      <c r="R123" s="92"/>
      <c r="S123" s="92">
        <f t="shared" si="1"/>
        <v>180</v>
      </c>
      <c r="T123" s="92"/>
      <c r="U123" s="92"/>
      <c r="V123" s="92"/>
      <c r="W123" s="92">
        <f t="shared" si="14"/>
        <v>190</v>
      </c>
      <c r="X123" s="92"/>
      <c r="Y123" s="92"/>
      <c r="Z123" s="92"/>
      <c r="AA123" s="15">
        <v>750000</v>
      </c>
      <c r="AB123" s="20">
        <v>29</v>
      </c>
      <c r="AC123" s="19" t="s">
        <v>73</v>
      </c>
    </row>
    <row r="124" spans="1:29" s="1" customFormat="1" ht="24" thickBot="1">
      <c r="A124" s="9">
        <v>30</v>
      </c>
      <c r="B124" s="13" t="s">
        <v>26</v>
      </c>
      <c r="C124" s="22">
        <v>2000</v>
      </c>
      <c r="D124" s="22">
        <v>900000</v>
      </c>
      <c r="E124" s="92"/>
      <c r="F124" s="92"/>
      <c r="G124" s="92"/>
      <c r="H124" s="92"/>
      <c r="I124" s="92"/>
      <c r="J124" s="92"/>
      <c r="K124" s="92">
        <f t="shared" si="3"/>
        <v>408</v>
      </c>
      <c r="L124" s="92"/>
      <c r="M124" s="92"/>
      <c r="N124" s="9">
        <v>30</v>
      </c>
      <c r="O124" s="13" t="s">
        <v>26</v>
      </c>
      <c r="P124" s="15">
        <v>2000</v>
      </c>
      <c r="Q124" s="15">
        <v>900000</v>
      </c>
      <c r="R124" s="92"/>
      <c r="S124" s="92">
        <f t="shared" si="1"/>
        <v>450</v>
      </c>
      <c r="T124" s="92"/>
      <c r="U124" s="92"/>
      <c r="V124" s="92"/>
      <c r="W124" s="92"/>
      <c r="X124" s="92"/>
      <c r="Y124" s="92"/>
      <c r="Z124" s="92"/>
      <c r="AA124" s="15">
        <v>900000</v>
      </c>
      <c r="AB124" s="20">
        <v>30</v>
      </c>
      <c r="AC124" s="19" t="s">
        <v>74</v>
      </c>
    </row>
    <row r="125" spans="1:29" s="1" customFormat="1" ht="24" thickBot="1">
      <c r="A125" s="9">
        <v>31</v>
      </c>
      <c r="B125" s="13" t="s">
        <v>26</v>
      </c>
      <c r="C125" s="22">
        <v>5000</v>
      </c>
      <c r="D125" s="22">
        <v>2250000</v>
      </c>
      <c r="E125" s="92"/>
      <c r="F125" s="92"/>
      <c r="G125" s="92"/>
      <c r="H125" s="92"/>
      <c r="I125" s="92"/>
      <c r="J125" s="92"/>
      <c r="K125" s="92">
        <f t="shared" si="3"/>
        <v>408</v>
      </c>
      <c r="L125" s="92"/>
      <c r="M125" s="92"/>
      <c r="N125" s="9">
        <v>31</v>
      </c>
      <c r="O125" s="13" t="s">
        <v>26</v>
      </c>
      <c r="P125" s="15">
        <v>5000</v>
      </c>
      <c r="Q125" s="15">
        <v>2250000</v>
      </c>
      <c r="R125" s="92"/>
      <c r="S125" s="92">
        <f t="shared" si="1"/>
        <v>450</v>
      </c>
      <c r="T125" s="92"/>
      <c r="U125" s="92"/>
      <c r="V125" s="92"/>
      <c r="W125" s="92"/>
      <c r="X125" s="92"/>
      <c r="Y125" s="92"/>
      <c r="Z125" s="92"/>
      <c r="AA125" s="15">
        <v>2250000</v>
      </c>
      <c r="AB125" s="20">
        <v>31</v>
      </c>
      <c r="AC125" s="19" t="s">
        <v>75</v>
      </c>
    </row>
    <row r="126" spans="1:29" s="1" customFormat="1" ht="24" thickBot="1">
      <c r="A126" s="9">
        <v>32</v>
      </c>
      <c r="B126" s="14" t="s">
        <v>27</v>
      </c>
      <c r="C126" s="22">
        <v>6000</v>
      </c>
      <c r="D126" s="22">
        <v>258000</v>
      </c>
      <c r="E126" s="92"/>
      <c r="F126" s="92"/>
      <c r="G126" s="92"/>
      <c r="H126" s="92"/>
      <c r="I126" s="92"/>
      <c r="J126" s="92"/>
      <c r="K126" s="92"/>
      <c r="L126" s="92"/>
      <c r="M126" s="92"/>
      <c r="N126" s="9">
        <v>32</v>
      </c>
      <c r="O126" s="14" t="s">
        <v>27</v>
      </c>
      <c r="P126" s="15">
        <v>6000</v>
      </c>
      <c r="Q126" s="15">
        <v>258000</v>
      </c>
      <c r="R126" s="92"/>
      <c r="S126" s="92">
        <f t="shared" si="1"/>
        <v>36</v>
      </c>
      <c r="T126" s="92"/>
      <c r="U126" s="92"/>
      <c r="V126" s="92"/>
      <c r="W126" s="92">
        <f t="shared" si="14"/>
        <v>27</v>
      </c>
      <c r="X126" s="92"/>
      <c r="Y126" s="92"/>
      <c r="Z126" s="92"/>
      <c r="AA126" s="15">
        <v>258000</v>
      </c>
      <c r="AB126" s="20">
        <v>32</v>
      </c>
      <c r="AC126" s="19" t="s">
        <v>76</v>
      </c>
    </row>
    <row r="127" spans="1:29" s="1" customFormat="1" ht="24" thickBot="1">
      <c r="A127" s="9">
        <v>33</v>
      </c>
      <c r="B127" s="13" t="s">
        <v>28</v>
      </c>
      <c r="C127" s="22">
        <v>1000</v>
      </c>
      <c r="D127" s="22">
        <v>900000</v>
      </c>
      <c r="E127" s="92"/>
      <c r="F127" s="92"/>
      <c r="G127" s="92"/>
      <c r="H127" s="92"/>
      <c r="I127" s="92"/>
      <c r="J127" s="92"/>
      <c r="K127" s="92">
        <f t="shared" si="3"/>
        <v>888</v>
      </c>
      <c r="L127" s="92"/>
      <c r="M127" s="92"/>
      <c r="N127" s="9">
        <v>33</v>
      </c>
      <c r="O127" s="13" t="s">
        <v>28</v>
      </c>
      <c r="P127" s="15">
        <v>1000</v>
      </c>
      <c r="Q127" s="15">
        <v>900000</v>
      </c>
      <c r="R127" s="92"/>
      <c r="S127" s="92">
        <f t="shared" si="1"/>
        <v>870</v>
      </c>
      <c r="T127" s="92"/>
      <c r="U127" s="92"/>
      <c r="V127" s="92"/>
      <c r="W127" s="92"/>
      <c r="X127" s="92"/>
      <c r="Y127" s="92"/>
      <c r="Z127" s="92"/>
      <c r="AA127" s="15">
        <v>900000</v>
      </c>
      <c r="AB127" s="20">
        <v>33</v>
      </c>
      <c r="AC127" s="19" t="s">
        <v>77</v>
      </c>
    </row>
    <row r="128" spans="1:29" s="1" customFormat="1" ht="24" thickBot="1">
      <c r="A128" s="9">
        <v>34</v>
      </c>
      <c r="B128" s="13" t="s">
        <v>29</v>
      </c>
      <c r="C128" s="22">
        <v>30</v>
      </c>
      <c r="D128" s="22">
        <v>96000</v>
      </c>
      <c r="E128" s="92"/>
      <c r="F128" s="92">
        <f t="shared" si="0"/>
        <v>2294</v>
      </c>
      <c r="G128" s="92"/>
      <c r="H128" s="92"/>
      <c r="I128" s="92"/>
      <c r="J128" s="92"/>
      <c r="K128" s="92">
        <f t="shared" si="3"/>
        <v>2988</v>
      </c>
      <c r="L128" s="92"/>
      <c r="M128" s="92"/>
      <c r="N128" s="9">
        <v>34</v>
      </c>
      <c r="O128" s="13" t="s">
        <v>29</v>
      </c>
      <c r="P128" s="15">
        <v>30</v>
      </c>
      <c r="Q128" s="15">
        <v>96000</v>
      </c>
      <c r="R128" s="92"/>
      <c r="S128" s="92">
        <f t="shared" si="1"/>
        <v>3200</v>
      </c>
      <c r="T128" s="92"/>
      <c r="U128" s="92"/>
      <c r="V128" s="92"/>
      <c r="W128" s="92"/>
      <c r="X128" s="92"/>
      <c r="Y128" s="92"/>
      <c r="Z128" s="92"/>
      <c r="AA128" s="15">
        <v>96000</v>
      </c>
      <c r="AB128" s="20">
        <v>34</v>
      </c>
      <c r="AC128" s="19" t="s">
        <v>78</v>
      </c>
    </row>
    <row r="129" spans="1:29" s="104" customFormat="1">
      <c r="A129" s="99"/>
      <c r="B129" s="100"/>
      <c r="C129" s="101"/>
      <c r="D129" s="102"/>
      <c r="E129" s="100">
        <v>1</v>
      </c>
      <c r="F129" s="100">
        <v>2</v>
      </c>
      <c r="G129" s="100">
        <v>3</v>
      </c>
      <c r="H129" s="100">
        <v>4</v>
      </c>
      <c r="I129" s="100">
        <v>5</v>
      </c>
      <c r="J129" s="100">
        <v>6</v>
      </c>
      <c r="K129" s="100">
        <v>7</v>
      </c>
      <c r="L129" s="100">
        <v>8</v>
      </c>
      <c r="M129" s="100">
        <v>9</v>
      </c>
      <c r="N129" s="99"/>
      <c r="O129" s="100"/>
      <c r="P129" s="101"/>
      <c r="Q129" s="102"/>
      <c r="R129" s="100">
        <v>10</v>
      </c>
      <c r="S129" s="100">
        <v>11</v>
      </c>
      <c r="T129" s="100">
        <v>12</v>
      </c>
      <c r="U129" s="100">
        <v>13</v>
      </c>
      <c r="V129" s="100">
        <v>14</v>
      </c>
      <c r="W129" s="100">
        <v>15</v>
      </c>
      <c r="X129" s="100">
        <v>16</v>
      </c>
      <c r="Y129" s="100">
        <v>17</v>
      </c>
      <c r="Z129" s="100">
        <v>18</v>
      </c>
      <c r="AA129" s="103"/>
      <c r="AB129" s="103"/>
    </row>
    <row r="130" spans="1:29" s="1" customFormat="1" ht="24" thickBot="1">
      <c r="A130" s="9">
        <v>35</v>
      </c>
      <c r="B130" s="13" t="s">
        <v>12</v>
      </c>
      <c r="C130" s="22">
        <v>35</v>
      </c>
      <c r="D130" s="22">
        <v>980000</v>
      </c>
      <c r="E130" s="92"/>
      <c r="F130" s="92"/>
      <c r="G130" s="92"/>
      <c r="H130" s="92"/>
      <c r="I130" s="92"/>
      <c r="J130" s="92">
        <f t="shared" si="4"/>
        <v>22000</v>
      </c>
      <c r="K130" s="92">
        <f t="shared" si="3"/>
        <v>21600</v>
      </c>
      <c r="L130" s="92">
        <f t="shared" si="5"/>
        <v>21000</v>
      </c>
      <c r="M130" s="92"/>
      <c r="N130" s="9">
        <v>35</v>
      </c>
      <c r="O130" s="13" t="s">
        <v>12</v>
      </c>
      <c r="P130" s="15">
        <v>35</v>
      </c>
      <c r="Q130" s="15">
        <v>980000</v>
      </c>
      <c r="R130" s="92"/>
      <c r="S130" s="92"/>
      <c r="T130" s="92"/>
      <c r="U130" s="92"/>
      <c r="V130" s="92"/>
      <c r="W130" s="92"/>
      <c r="X130" s="92"/>
      <c r="Y130" s="92">
        <f t="shared" si="6"/>
        <v>21900</v>
      </c>
      <c r="Z130" s="92"/>
      <c r="AA130" s="15">
        <v>980000</v>
      </c>
      <c r="AB130" s="20">
        <v>35</v>
      </c>
      <c r="AC130" s="19" t="s">
        <v>79</v>
      </c>
    </row>
    <row r="131" spans="1:29" s="1" customFormat="1" ht="24" thickBot="1">
      <c r="A131" s="9">
        <v>36</v>
      </c>
      <c r="B131" s="13" t="s">
        <v>12</v>
      </c>
      <c r="C131" s="22">
        <v>70</v>
      </c>
      <c r="D131" s="22">
        <v>1960000</v>
      </c>
      <c r="E131" s="92"/>
      <c r="F131" s="92"/>
      <c r="G131" s="92"/>
      <c r="H131" s="92"/>
      <c r="I131" s="92"/>
      <c r="J131" s="92">
        <f t="shared" si="4"/>
        <v>22000</v>
      </c>
      <c r="K131" s="92">
        <f t="shared" si="3"/>
        <v>21600</v>
      </c>
      <c r="L131" s="92">
        <f t="shared" si="5"/>
        <v>21000</v>
      </c>
      <c r="M131" s="92"/>
      <c r="N131" s="9">
        <v>36</v>
      </c>
      <c r="O131" s="13" t="s">
        <v>12</v>
      </c>
      <c r="P131" s="15">
        <v>70</v>
      </c>
      <c r="Q131" s="15">
        <v>1960000</v>
      </c>
      <c r="R131" s="92"/>
      <c r="S131" s="92"/>
      <c r="T131" s="92"/>
      <c r="U131" s="92"/>
      <c r="V131" s="92"/>
      <c r="W131" s="92"/>
      <c r="X131" s="92"/>
      <c r="Y131" s="92">
        <f t="shared" si="6"/>
        <v>21900</v>
      </c>
      <c r="Z131" s="92"/>
      <c r="AA131" s="15">
        <v>1960000</v>
      </c>
      <c r="AB131" s="20">
        <v>36</v>
      </c>
      <c r="AC131" s="19" t="s">
        <v>80</v>
      </c>
    </row>
    <row r="132" spans="1:29" s="1" customFormat="1" ht="24" thickBot="1">
      <c r="A132" s="9">
        <v>37</v>
      </c>
      <c r="B132" s="13" t="s">
        <v>30</v>
      </c>
      <c r="C132" s="22">
        <v>60</v>
      </c>
      <c r="D132" s="22">
        <v>1140000</v>
      </c>
      <c r="E132" s="92"/>
      <c r="F132" s="92"/>
      <c r="G132" s="92"/>
      <c r="H132" s="92"/>
      <c r="I132" s="92"/>
      <c r="J132" s="92">
        <f t="shared" si="4"/>
        <v>18000</v>
      </c>
      <c r="K132" s="92">
        <f t="shared" si="3"/>
        <v>16200</v>
      </c>
      <c r="L132" s="92">
        <f t="shared" si="5"/>
        <v>17000</v>
      </c>
      <c r="M132" s="92"/>
      <c r="N132" s="9">
        <v>37</v>
      </c>
      <c r="O132" s="13" t="s">
        <v>30</v>
      </c>
      <c r="P132" s="15">
        <v>60</v>
      </c>
      <c r="Q132" s="15">
        <v>1140000</v>
      </c>
      <c r="R132" s="92"/>
      <c r="S132" s="92"/>
      <c r="T132" s="92"/>
      <c r="U132" s="92"/>
      <c r="V132" s="92"/>
      <c r="W132" s="92"/>
      <c r="X132" s="92"/>
      <c r="Y132" s="92"/>
      <c r="Z132" s="92"/>
      <c r="AA132" s="15">
        <v>1140000</v>
      </c>
      <c r="AB132" s="20">
        <v>37</v>
      </c>
      <c r="AC132" s="19" t="s">
        <v>81</v>
      </c>
    </row>
    <row r="133" spans="1:29" s="1" customFormat="1" ht="21" customHeight="1" thickBot="1">
      <c r="A133" s="9">
        <v>38</v>
      </c>
      <c r="B133" s="13" t="s">
        <v>13</v>
      </c>
      <c r="C133" s="22">
        <v>80</v>
      </c>
      <c r="D133" s="22">
        <v>1040000</v>
      </c>
      <c r="E133" s="92"/>
      <c r="F133" s="92"/>
      <c r="G133" s="92"/>
      <c r="H133" s="92">
        <f t="shared" si="2"/>
        <v>10446</v>
      </c>
      <c r="I133" s="92"/>
      <c r="J133" s="92">
        <f t="shared" si="4"/>
        <v>12000</v>
      </c>
      <c r="K133" s="92">
        <f t="shared" si="3"/>
        <v>12960</v>
      </c>
      <c r="L133" s="92">
        <f t="shared" si="5"/>
        <v>10200</v>
      </c>
      <c r="M133" s="92"/>
      <c r="N133" s="9">
        <v>38</v>
      </c>
      <c r="O133" s="13" t="s">
        <v>13</v>
      </c>
      <c r="P133" s="15">
        <v>80</v>
      </c>
      <c r="Q133" s="15">
        <v>1040000</v>
      </c>
      <c r="R133" s="92"/>
      <c r="S133" s="92"/>
      <c r="T133" s="92"/>
      <c r="U133" s="92"/>
      <c r="V133" s="92"/>
      <c r="W133" s="92"/>
      <c r="X133" s="92"/>
      <c r="Y133" s="92">
        <f t="shared" si="6"/>
        <v>11400</v>
      </c>
      <c r="Z133" s="92"/>
      <c r="AA133" s="15">
        <v>1040000</v>
      </c>
      <c r="AB133" s="20">
        <v>38</v>
      </c>
      <c r="AC133" s="19" t="s">
        <v>82</v>
      </c>
    </row>
    <row r="134" spans="1:29" s="1" customFormat="1" ht="21.75" customHeight="1" thickBot="1">
      <c r="A134" s="9">
        <v>39</v>
      </c>
      <c r="B134" s="13" t="s">
        <v>13</v>
      </c>
      <c r="C134" s="22">
        <v>60</v>
      </c>
      <c r="D134" s="22">
        <v>1380000</v>
      </c>
      <c r="E134" s="92"/>
      <c r="F134" s="92">
        <f t="shared" si="0"/>
        <v>20224</v>
      </c>
      <c r="G134" s="92"/>
      <c r="H134" s="92">
        <f t="shared" si="2"/>
        <v>15876</v>
      </c>
      <c r="I134" s="92"/>
      <c r="J134" s="92">
        <f t="shared" si="4"/>
        <v>20000</v>
      </c>
      <c r="K134" s="92">
        <f t="shared" si="3"/>
        <v>19800</v>
      </c>
      <c r="L134" s="92">
        <f t="shared" si="5"/>
        <v>18600</v>
      </c>
      <c r="M134" s="92"/>
      <c r="N134" s="9">
        <v>39</v>
      </c>
      <c r="O134" s="13" t="s">
        <v>13</v>
      </c>
      <c r="P134" s="15">
        <v>60</v>
      </c>
      <c r="Q134" s="15">
        <v>1380000</v>
      </c>
      <c r="R134" s="92"/>
      <c r="S134" s="92"/>
      <c r="T134" s="92"/>
      <c r="U134" s="92"/>
      <c r="V134" s="92"/>
      <c r="W134" s="92"/>
      <c r="X134" s="92"/>
      <c r="Y134" s="92">
        <f t="shared" si="6"/>
        <v>18900</v>
      </c>
      <c r="Z134" s="92"/>
      <c r="AA134" s="15">
        <v>1380000</v>
      </c>
      <c r="AB134" s="20">
        <v>39</v>
      </c>
      <c r="AC134" s="19" t="s">
        <v>83</v>
      </c>
    </row>
    <row r="135" spans="1:29" s="1" customFormat="1" ht="24" thickBot="1">
      <c r="A135" s="9">
        <v>40</v>
      </c>
      <c r="B135" s="13" t="s">
        <v>18</v>
      </c>
      <c r="C135" s="22">
        <v>60</v>
      </c>
      <c r="D135" s="22">
        <v>246000</v>
      </c>
      <c r="E135" s="92"/>
      <c r="F135" s="92"/>
      <c r="G135" s="92"/>
      <c r="H135" s="92"/>
      <c r="I135" s="92"/>
      <c r="J135" s="92">
        <f t="shared" si="4"/>
        <v>3600</v>
      </c>
      <c r="K135" s="92">
        <f t="shared" si="3"/>
        <v>3600</v>
      </c>
      <c r="L135" s="92">
        <f t="shared" si="5"/>
        <v>3100</v>
      </c>
      <c r="M135" s="92"/>
      <c r="N135" s="9">
        <v>40</v>
      </c>
      <c r="O135" s="13" t="s">
        <v>18</v>
      </c>
      <c r="P135" s="15">
        <v>60</v>
      </c>
      <c r="Q135" s="15">
        <v>246000</v>
      </c>
      <c r="R135" s="92"/>
      <c r="S135" s="92"/>
      <c r="T135" s="92">
        <f t="shared" si="7"/>
        <v>3996</v>
      </c>
      <c r="U135" s="92"/>
      <c r="V135" s="92"/>
      <c r="W135" s="92"/>
      <c r="X135" s="92"/>
      <c r="Y135" s="92"/>
      <c r="Z135" s="92">
        <f t="shared" si="11"/>
        <v>4560</v>
      </c>
      <c r="AA135" s="15">
        <v>246000</v>
      </c>
      <c r="AB135" s="20">
        <v>40</v>
      </c>
      <c r="AC135" s="19" t="s">
        <v>84</v>
      </c>
    </row>
    <row r="136" spans="1:29" s="1" customFormat="1" ht="24" thickBot="1">
      <c r="A136" s="9">
        <v>41</v>
      </c>
      <c r="B136" s="13" t="s">
        <v>10</v>
      </c>
      <c r="C136" s="22">
        <v>1120</v>
      </c>
      <c r="D136" s="22">
        <v>5040000</v>
      </c>
      <c r="E136" s="92"/>
      <c r="F136" s="92">
        <f t="shared" si="0"/>
        <v>3198</v>
      </c>
      <c r="G136" s="92"/>
      <c r="H136" s="92">
        <f t="shared" si="2"/>
        <v>4296</v>
      </c>
      <c r="I136" s="92"/>
      <c r="J136" s="92"/>
      <c r="K136" s="92">
        <f t="shared" si="3"/>
        <v>3000</v>
      </c>
      <c r="L136" s="92"/>
      <c r="M136" s="92"/>
      <c r="N136" s="9">
        <v>41</v>
      </c>
      <c r="O136" s="13" t="s">
        <v>10</v>
      </c>
      <c r="P136" s="15">
        <v>1120</v>
      </c>
      <c r="Q136" s="15">
        <v>5040000</v>
      </c>
      <c r="R136" s="92"/>
      <c r="S136" s="92">
        <f t="shared" si="1"/>
        <v>3960</v>
      </c>
      <c r="T136" s="92"/>
      <c r="U136" s="92"/>
      <c r="V136" s="92">
        <f t="shared" si="9"/>
        <v>2770</v>
      </c>
      <c r="W136" s="92"/>
      <c r="X136" s="92"/>
      <c r="Y136" s="92"/>
      <c r="Z136" s="92"/>
      <c r="AA136" s="15">
        <v>5040000</v>
      </c>
      <c r="AB136" s="20">
        <v>41</v>
      </c>
      <c r="AC136" s="19" t="s">
        <v>85</v>
      </c>
    </row>
    <row r="137" spans="1:29" s="1" customFormat="1" ht="22.5" customHeight="1" thickBot="1">
      <c r="A137" s="9">
        <v>42</v>
      </c>
      <c r="B137" s="13" t="s">
        <v>13</v>
      </c>
      <c r="C137" s="22">
        <v>720</v>
      </c>
      <c r="D137" s="22">
        <v>16560000</v>
      </c>
      <c r="E137" s="92"/>
      <c r="F137" s="92">
        <f t="shared" si="0"/>
        <v>19968</v>
      </c>
      <c r="G137" s="92"/>
      <c r="H137" s="92">
        <f t="shared" si="2"/>
        <v>15876</v>
      </c>
      <c r="I137" s="92"/>
      <c r="J137" s="92">
        <f t="shared" si="4"/>
        <v>20000</v>
      </c>
      <c r="K137" s="92">
        <f t="shared" si="3"/>
        <v>19194</v>
      </c>
      <c r="L137" s="92">
        <f t="shared" si="5"/>
        <v>18600</v>
      </c>
      <c r="M137" s="92"/>
      <c r="N137" s="9">
        <v>42</v>
      </c>
      <c r="O137" s="13" t="s">
        <v>13</v>
      </c>
      <c r="P137" s="15">
        <v>720</v>
      </c>
      <c r="Q137" s="15">
        <v>16560000</v>
      </c>
      <c r="R137" s="92"/>
      <c r="S137" s="92"/>
      <c r="T137" s="92"/>
      <c r="U137" s="92"/>
      <c r="V137" s="92"/>
      <c r="W137" s="92"/>
      <c r="X137" s="92"/>
      <c r="Y137" s="92">
        <f t="shared" si="6"/>
        <v>18420</v>
      </c>
      <c r="Z137" s="92"/>
      <c r="AA137" s="15">
        <v>16560000</v>
      </c>
      <c r="AB137" s="20">
        <v>42</v>
      </c>
      <c r="AC137" s="19" t="s">
        <v>86</v>
      </c>
    </row>
    <row r="138" spans="1:29" s="1" customFormat="1" ht="26.25" customHeight="1" thickBot="1">
      <c r="A138" s="9">
        <v>43</v>
      </c>
      <c r="B138" s="13" t="s">
        <v>13</v>
      </c>
      <c r="C138" s="22">
        <v>1230</v>
      </c>
      <c r="D138" s="22">
        <v>18450000</v>
      </c>
      <c r="E138" s="92"/>
      <c r="F138" s="92">
        <f t="shared" si="0"/>
        <v>15988</v>
      </c>
      <c r="G138" s="92"/>
      <c r="H138" s="92">
        <f t="shared" si="2"/>
        <v>10434</v>
      </c>
      <c r="I138" s="92"/>
      <c r="J138" s="92">
        <f t="shared" si="4"/>
        <v>12000</v>
      </c>
      <c r="K138" s="92">
        <f t="shared" si="3"/>
        <v>11280</v>
      </c>
      <c r="L138" s="92">
        <f t="shared" si="5"/>
        <v>11500</v>
      </c>
      <c r="M138" s="92"/>
      <c r="N138" s="9">
        <v>43</v>
      </c>
      <c r="O138" s="13" t="s">
        <v>13</v>
      </c>
      <c r="P138" s="15">
        <v>1230</v>
      </c>
      <c r="Q138" s="15">
        <v>18450000</v>
      </c>
      <c r="R138" s="92"/>
      <c r="S138" s="92"/>
      <c r="T138" s="92"/>
      <c r="U138" s="92"/>
      <c r="V138" s="92"/>
      <c r="W138" s="92"/>
      <c r="X138" s="92"/>
      <c r="Y138" s="92">
        <f t="shared" si="6"/>
        <v>11310</v>
      </c>
      <c r="Z138" s="92"/>
      <c r="AA138" s="15">
        <v>18450000</v>
      </c>
      <c r="AB138" s="20">
        <v>43</v>
      </c>
      <c r="AC138" s="19" t="s">
        <v>87</v>
      </c>
    </row>
    <row r="139" spans="1:29" s="1" customFormat="1" ht="24" thickBot="1">
      <c r="A139" s="9">
        <v>44</v>
      </c>
      <c r="B139" s="13" t="s">
        <v>16</v>
      </c>
      <c r="C139" s="22">
        <v>990</v>
      </c>
      <c r="D139" s="22">
        <v>11880000</v>
      </c>
      <c r="E139" s="92"/>
      <c r="F139" s="92"/>
      <c r="G139" s="92"/>
      <c r="H139" s="92"/>
      <c r="I139" s="92"/>
      <c r="J139" s="92"/>
      <c r="K139" s="92"/>
      <c r="L139" s="92"/>
      <c r="M139" s="92">
        <f t="shared" si="10"/>
        <v>10460</v>
      </c>
      <c r="N139" s="9">
        <v>44</v>
      </c>
      <c r="O139" s="13" t="s">
        <v>16</v>
      </c>
      <c r="P139" s="15">
        <v>990</v>
      </c>
      <c r="Q139" s="15">
        <v>11880000</v>
      </c>
      <c r="R139" s="92"/>
      <c r="S139" s="92"/>
      <c r="T139" s="92"/>
      <c r="U139" s="92"/>
      <c r="V139" s="92"/>
      <c r="W139" s="92"/>
      <c r="X139" s="92"/>
      <c r="Y139" s="92"/>
      <c r="Z139" s="92"/>
      <c r="AA139" s="15">
        <v>11880000</v>
      </c>
      <c r="AB139" s="20">
        <v>44</v>
      </c>
      <c r="AC139" s="19" t="s">
        <v>88</v>
      </c>
    </row>
    <row r="140" spans="1:29" s="42" customFormat="1" ht="24" thickBot="1">
      <c r="A140" s="32">
        <v>45</v>
      </c>
      <c r="B140" s="43" t="s">
        <v>31</v>
      </c>
      <c r="C140" s="35">
        <v>100</v>
      </c>
      <c r="D140" s="35">
        <v>1000000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32">
        <v>45</v>
      </c>
      <c r="O140" s="43" t="s">
        <v>31</v>
      </c>
      <c r="P140" s="39">
        <v>100</v>
      </c>
      <c r="Q140" s="39">
        <v>1000000</v>
      </c>
      <c r="R140" s="92"/>
      <c r="S140" s="92"/>
      <c r="T140" s="92"/>
      <c r="U140" s="92"/>
      <c r="V140" s="92"/>
      <c r="W140" s="92"/>
      <c r="X140" s="92"/>
      <c r="Y140" s="92"/>
      <c r="Z140" s="92"/>
      <c r="AA140" s="39">
        <v>1000000</v>
      </c>
      <c r="AB140" s="40">
        <v>45</v>
      </c>
      <c r="AC140" s="44" t="s">
        <v>89</v>
      </c>
    </row>
    <row r="141" spans="1:29" s="1" customFormat="1" ht="24" thickBot="1">
      <c r="A141" s="9">
        <v>46</v>
      </c>
      <c r="B141" s="13" t="s">
        <v>32</v>
      </c>
      <c r="C141" s="22">
        <v>740</v>
      </c>
      <c r="D141" s="22">
        <v>740000</v>
      </c>
      <c r="E141" s="92"/>
      <c r="F141" s="92"/>
      <c r="G141" s="92"/>
      <c r="H141" s="92"/>
      <c r="I141" s="92"/>
      <c r="J141" s="92"/>
      <c r="K141" s="92"/>
      <c r="L141" s="92"/>
      <c r="M141" s="92"/>
      <c r="N141" s="9">
        <v>46</v>
      </c>
      <c r="O141" s="13" t="s">
        <v>32</v>
      </c>
      <c r="P141" s="15">
        <v>740</v>
      </c>
      <c r="Q141" s="15">
        <v>740000</v>
      </c>
      <c r="R141" s="92"/>
      <c r="S141" s="92">
        <f t="shared" si="1"/>
        <v>990</v>
      </c>
      <c r="T141" s="92"/>
      <c r="U141" s="92"/>
      <c r="V141" s="92">
        <f t="shared" si="9"/>
        <v>979</v>
      </c>
      <c r="W141" s="92"/>
      <c r="X141" s="92"/>
      <c r="Y141" s="92"/>
      <c r="Z141" s="92"/>
      <c r="AA141" s="15">
        <v>740000</v>
      </c>
      <c r="AB141" s="20">
        <v>46</v>
      </c>
      <c r="AC141" s="19" t="s">
        <v>90</v>
      </c>
    </row>
    <row r="142" spans="1:29" s="1" customFormat="1" ht="14.25" customHeight="1" thickBot="1">
      <c r="A142" s="9">
        <v>47</v>
      </c>
      <c r="B142" s="13" t="s">
        <v>33</v>
      </c>
      <c r="C142" s="22">
        <v>6000</v>
      </c>
      <c r="D142" s="22">
        <v>3000000</v>
      </c>
      <c r="E142" s="92"/>
      <c r="F142" s="92"/>
      <c r="G142" s="92"/>
      <c r="H142" s="92">
        <f t="shared" si="2"/>
        <v>426</v>
      </c>
      <c r="I142" s="92"/>
      <c r="J142" s="92"/>
      <c r="K142" s="92"/>
      <c r="L142" s="92"/>
      <c r="M142" s="92"/>
      <c r="N142" s="9">
        <v>47</v>
      </c>
      <c r="O142" s="13" t="s">
        <v>33</v>
      </c>
      <c r="P142" s="15">
        <v>6000</v>
      </c>
      <c r="Q142" s="15">
        <v>3000000</v>
      </c>
      <c r="R142" s="92"/>
      <c r="S142" s="92"/>
      <c r="T142" s="92"/>
      <c r="U142" s="92"/>
      <c r="V142" s="92"/>
      <c r="W142" s="92"/>
      <c r="X142" s="92">
        <f t="shared" si="13"/>
        <v>440</v>
      </c>
      <c r="Y142" s="92"/>
      <c r="Z142" s="92"/>
      <c r="AA142" s="15">
        <v>3000000</v>
      </c>
      <c r="AB142" s="20">
        <v>47</v>
      </c>
      <c r="AC142" s="19" t="s">
        <v>91</v>
      </c>
    </row>
    <row r="143" spans="1:29" s="1" customFormat="1" ht="19.5" customHeight="1" thickBot="1">
      <c r="A143" s="9">
        <v>48</v>
      </c>
      <c r="B143" s="13" t="s">
        <v>34</v>
      </c>
      <c r="C143" s="22">
        <v>5200</v>
      </c>
      <c r="D143" s="22">
        <v>1924000</v>
      </c>
      <c r="E143" s="92"/>
      <c r="F143" s="92"/>
      <c r="G143" s="92"/>
      <c r="H143" s="92">
        <f t="shared" si="2"/>
        <v>393</v>
      </c>
      <c r="I143" s="92"/>
      <c r="J143" s="92"/>
      <c r="K143" s="92"/>
      <c r="L143" s="92"/>
      <c r="M143" s="92"/>
      <c r="N143" s="9">
        <v>48</v>
      </c>
      <c r="O143" s="13" t="s">
        <v>34</v>
      </c>
      <c r="P143" s="15">
        <v>5200</v>
      </c>
      <c r="Q143" s="15">
        <v>1924000</v>
      </c>
      <c r="R143" s="92"/>
      <c r="S143" s="92"/>
      <c r="T143" s="92"/>
      <c r="U143" s="92"/>
      <c r="V143" s="92"/>
      <c r="W143" s="92"/>
      <c r="X143" s="92">
        <f t="shared" si="13"/>
        <v>365</v>
      </c>
      <c r="Y143" s="92"/>
      <c r="Z143" s="92"/>
      <c r="AA143" s="15">
        <v>1924000</v>
      </c>
      <c r="AB143" s="20">
        <v>48</v>
      </c>
      <c r="AC143" s="19" t="s">
        <v>92</v>
      </c>
    </row>
    <row r="144" spans="1:29" s="1" customFormat="1" ht="24" thickBot="1">
      <c r="A144" s="9">
        <v>49</v>
      </c>
      <c r="B144" s="13" t="s">
        <v>35</v>
      </c>
      <c r="C144" s="22">
        <v>3050</v>
      </c>
      <c r="D144" s="22">
        <v>1159000</v>
      </c>
      <c r="E144" s="92"/>
      <c r="F144" s="92"/>
      <c r="G144" s="92">
        <f t="shared" ref="G144:G154" si="15">G57/C57</f>
        <v>350</v>
      </c>
      <c r="H144" s="92">
        <f t="shared" si="2"/>
        <v>363</v>
      </c>
      <c r="I144" s="92">
        <f t="shared" ref="I144:I156" si="16">I57/P57</f>
        <v>346.8</v>
      </c>
      <c r="J144" s="92"/>
      <c r="K144" s="92"/>
      <c r="L144" s="92"/>
      <c r="M144" s="92"/>
      <c r="N144" s="9">
        <v>49</v>
      </c>
      <c r="O144" s="13" t="s">
        <v>35</v>
      </c>
      <c r="P144" s="15">
        <v>3050</v>
      </c>
      <c r="Q144" s="15">
        <v>1159000</v>
      </c>
      <c r="R144" s="92"/>
      <c r="S144" s="92"/>
      <c r="T144" s="92"/>
      <c r="U144" s="92"/>
      <c r="V144" s="92">
        <f t="shared" si="9"/>
        <v>337</v>
      </c>
      <c r="W144" s="92"/>
      <c r="X144" s="92"/>
      <c r="Y144" s="92"/>
      <c r="Z144" s="92"/>
      <c r="AA144" s="15">
        <v>1159000</v>
      </c>
      <c r="AB144" s="20">
        <v>49</v>
      </c>
      <c r="AC144" s="19" t="s">
        <v>93</v>
      </c>
    </row>
    <row r="145" spans="1:29" s="1" customFormat="1" ht="24" thickBot="1">
      <c r="A145" s="9">
        <v>50</v>
      </c>
      <c r="B145" s="13" t="s">
        <v>36</v>
      </c>
      <c r="C145" s="22">
        <v>4030</v>
      </c>
      <c r="D145" s="22">
        <v>443300</v>
      </c>
      <c r="E145" s="92"/>
      <c r="F145" s="92"/>
      <c r="G145" s="92">
        <f t="shared" si="15"/>
        <v>100</v>
      </c>
      <c r="H145" s="92">
        <f t="shared" si="2"/>
        <v>84</v>
      </c>
      <c r="I145" s="92"/>
      <c r="J145" s="92"/>
      <c r="K145" s="92"/>
      <c r="L145" s="92"/>
      <c r="M145" s="92"/>
      <c r="N145" s="9">
        <v>50</v>
      </c>
      <c r="O145" s="13" t="s">
        <v>36</v>
      </c>
      <c r="P145" s="15">
        <v>4030</v>
      </c>
      <c r="Q145" s="15">
        <v>443300</v>
      </c>
      <c r="R145" s="92"/>
      <c r="S145" s="92">
        <f t="shared" si="1"/>
        <v>102</v>
      </c>
      <c r="T145" s="92"/>
      <c r="U145" s="92"/>
      <c r="V145" s="92">
        <f t="shared" si="9"/>
        <v>104</v>
      </c>
      <c r="W145" s="92"/>
      <c r="X145" s="92">
        <f t="shared" si="13"/>
        <v>100</v>
      </c>
      <c r="Y145" s="92"/>
      <c r="Z145" s="92"/>
      <c r="AA145" s="15">
        <v>443300</v>
      </c>
      <c r="AB145" s="20">
        <v>50</v>
      </c>
      <c r="AC145" s="19" t="s">
        <v>94</v>
      </c>
    </row>
    <row r="146" spans="1:29" s="1" customFormat="1" ht="24" thickBot="1">
      <c r="A146" s="9">
        <v>51</v>
      </c>
      <c r="B146" s="13" t="s">
        <v>37</v>
      </c>
      <c r="C146" s="22">
        <v>10200</v>
      </c>
      <c r="D146" s="22">
        <v>265200</v>
      </c>
      <c r="E146" s="92"/>
      <c r="F146" s="92"/>
      <c r="G146" s="92"/>
      <c r="H146" s="92">
        <f t="shared" si="2"/>
        <v>24</v>
      </c>
      <c r="I146" s="92"/>
      <c r="J146" s="92"/>
      <c r="K146" s="92"/>
      <c r="L146" s="92"/>
      <c r="M146" s="92"/>
      <c r="N146" s="9">
        <v>51</v>
      </c>
      <c r="O146" s="13" t="s">
        <v>37</v>
      </c>
      <c r="P146" s="15">
        <v>10200</v>
      </c>
      <c r="Q146" s="15">
        <v>265200</v>
      </c>
      <c r="R146" s="92"/>
      <c r="S146" s="92"/>
      <c r="T146" s="92"/>
      <c r="U146" s="92"/>
      <c r="V146" s="92">
        <f t="shared" si="9"/>
        <v>25.7</v>
      </c>
      <c r="W146" s="92"/>
      <c r="X146" s="92">
        <f t="shared" si="13"/>
        <v>26</v>
      </c>
      <c r="Y146" s="92"/>
      <c r="Z146" s="92"/>
      <c r="AA146" s="15">
        <v>265200</v>
      </c>
      <c r="AB146" s="20">
        <v>51</v>
      </c>
      <c r="AC146" s="19" t="s">
        <v>95</v>
      </c>
    </row>
    <row r="147" spans="1:29" s="1" customFormat="1" ht="24" thickBot="1">
      <c r="A147" s="9">
        <v>52</v>
      </c>
      <c r="B147" s="13" t="s">
        <v>21</v>
      </c>
      <c r="C147" s="22">
        <v>7600</v>
      </c>
      <c r="D147" s="22">
        <v>1596000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">
        <v>52</v>
      </c>
      <c r="O147" s="13" t="s">
        <v>21</v>
      </c>
      <c r="P147" s="15">
        <v>7600</v>
      </c>
      <c r="Q147" s="15">
        <v>1596000</v>
      </c>
      <c r="R147" s="92"/>
      <c r="S147" s="92">
        <f t="shared" si="1"/>
        <v>198</v>
      </c>
      <c r="T147" s="92"/>
      <c r="U147" s="92"/>
      <c r="V147" s="92"/>
      <c r="W147" s="92"/>
      <c r="X147" s="92">
        <f t="shared" si="13"/>
        <v>195</v>
      </c>
      <c r="Y147" s="92"/>
      <c r="Z147" s="92"/>
      <c r="AA147" s="15">
        <v>1596000</v>
      </c>
      <c r="AB147" s="20">
        <v>52</v>
      </c>
      <c r="AC147" s="19" t="s">
        <v>96</v>
      </c>
    </row>
    <row r="148" spans="1:29" s="1" customFormat="1" ht="24" thickBot="1">
      <c r="A148" s="9">
        <v>53</v>
      </c>
      <c r="B148" s="13" t="s">
        <v>21</v>
      </c>
      <c r="C148" s="22">
        <v>7200</v>
      </c>
      <c r="D148" s="22">
        <v>3600000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">
        <v>53</v>
      </c>
      <c r="O148" s="13" t="s">
        <v>21</v>
      </c>
      <c r="P148" s="15">
        <v>7200</v>
      </c>
      <c r="Q148" s="15">
        <v>3600000</v>
      </c>
      <c r="R148" s="92"/>
      <c r="S148" s="92">
        <f t="shared" si="1"/>
        <v>600</v>
      </c>
      <c r="T148" s="92"/>
      <c r="U148" s="92"/>
      <c r="V148" s="92">
        <f t="shared" si="9"/>
        <v>476</v>
      </c>
      <c r="W148" s="92"/>
      <c r="X148" s="92">
        <f t="shared" si="13"/>
        <v>470</v>
      </c>
      <c r="Y148" s="92"/>
      <c r="Z148" s="92"/>
      <c r="AA148" s="15">
        <v>3600000</v>
      </c>
      <c r="AB148" s="20">
        <v>53</v>
      </c>
      <c r="AC148" s="19" t="s">
        <v>97</v>
      </c>
    </row>
    <row r="149" spans="1:29" s="1" customFormat="1" ht="24" thickBot="1">
      <c r="A149" s="9">
        <v>54</v>
      </c>
      <c r="B149" s="13" t="s">
        <v>22</v>
      </c>
      <c r="C149" s="22">
        <v>1170</v>
      </c>
      <c r="D149" s="22">
        <v>2574000</v>
      </c>
      <c r="E149" s="92"/>
      <c r="F149" s="92"/>
      <c r="G149" s="92"/>
      <c r="H149" s="92">
        <f t="shared" si="2"/>
        <v>1176</v>
      </c>
      <c r="I149" s="92"/>
      <c r="J149" s="92"/>
      <c r="K149" s="92">
        <f t="shared" si="3"/>
        <v>2040</v>
      </c>
      <c r="L149" s="92"/>
      <c r="M149" s="92"/>
      <c r="N149" s="9">
        <v>54</v>
      </c>
      <c r="O149" s="13" t="s">
        <v>22</v>
      </c>
      <c r="P149" s="15">
        <v>1170</v>
      </c>
      <c r="Q149" s="15">
        <v>2574000</v>
      </c>
      <c r="R149" s="92"/>
      <c r="S149" s="92">
        <f t="shared" si="1"/>
        <v>1440</v>
      </c>
      <c r="T149" s="92"/>
      <c r="U149" s="92"/>
      <c r="V149" s="92">
        <f t="shared" si="9"/>
        <v>1470</v>
      </c>
      <c r="W149" s="92"/>
      <c r="X149" s="92">
        <f t="shared" si="13"/>
        <v>1309.4017094017095</v>
      </c>
      <c r="Y149" s="92"/>
      <c r="Z149" s="92"/>
      <c r="AA149" s="15">
        <v>2574000</v>
      </c>
      <c r="AB149" s="20">
        <v>54</v>
      </c>
      <c r="AC149" s="19" t="s">
        <v>98</v>
      </c>
    </row>
    <row r="150" spans="1:29" s="1" customFormat="1" ht="24" thickBot="1">
      <c r="A150" s="9">
        <v>55</v>
      </c>
      <c r="B150" s="13" t="s">
        <v>22</v>
      </c>
      <c r="C150" s="22">
        <v>1020</v>
      </c>
      <c r="D150" s="22">
        <v>1122000</v>
      </c>
      <c r="E150" s="92"/>
      <c r="F150" s="92"/>
      <c r="G150" s="92"/>
      <c r="H150" s="92">
        <f t="shared" si="2"/>
        <v>840</v>
      </c>
      <c r="I150" s="92"/>
      <c r="J150" s="92"/>
      <c r="K150" s="92">
        <f t="shared" si="3"/>
        <v>948</v>
      </c>
      <c r="L150" s="92"/>
      <c r="M150" s="92"/>
      <c r="N150" s="9">
        <v>55</v>
      </c>
      <c r="O150" s="13" t="s">
        <v>22</v>
      </c>
      <c r="P150" s="15">
        <v>1020</v>
      </c>
      <c r="Q150" s="15">
        <v>1122000</v>
      </c>
      <c r="R150" s="92"/>
      <c r="S150" s="92">
        <f t="shared" si="1"/>
        <v>1080</v>
      </c>
      <c r="T150" s="92"/>
      <c r="U150" s="92"/>
      <c r="V150" s="92"/>
      <c r="W150" s="92"/>
      <c r="X150" s="92"/>
      <c r="Y150" s="92"/>
      <c r="Z150" s="92"/>
      <c r="AA150" s="15">
        <v>1122000</v>
      </c>
      <c r="AB150" s="20">
        <v>55</v>
      </c>
      <c r="AC150" s="19" t="s">
        <v>99</v>
      </c>
    </row>
    <row r="151" spans="1:29" s="104" customFormat="1">
      <c r="A151" s="99"/>
      <c r="B151" s="100"/>
      <c r="C151" s="101"/>
      <c r="D151" s="102"/>
      <c r="E151" s="100">
        <v>1</v>
      </c>
      <c r="F151" s="100">
        <v>2</v>
      </c>
      <c r="G151" s="100">
        <v>3</v>
      </c>
      <c r="H151" s="100">
        <v>4</v>
      </c>
      <c r="I151" s="100">
        <v>5</v>
      </c>
      <c r="J151" s="100">
        <v>6</v>
      </c>
      <c r="K151" s="100">
        <v>7</v>
      </c>
      <c r="L151" s="100">
        <v>8</v>
      </c>
      <c r="M151" s="100">
        <v>9</v>
      </c>
      <c r="N151" s="99"/>
      <c r="O151" s="100"/>
      <c r="P151" s="101"/>
      <c r="Q151" s="102"/>
      <c r="R151" s="100">
        <v>10</v>
      </c>
      <c r="S151" s="100">
        <v>11</v>
      </c>
      <c r="T151" s="100">
        <v>12</v>
      </c>
      <c r="U151" s="100">
        <v>13</v>
      </c>
      <c r="V151" s="100">
        <v>14</v>
      </c>
      <c r="W151" s="100">
        <v>15</v>
      </c>
      <c r="X151" s="100">
        <v>16</v>
      </c>
      <c r="Y151" s="100">
        <v>17</v>
      </c>
      <c r="Z151" s="100">
        <v>18</v>
      </c>
      <c r="AA151" s="103"/>
      <c r="AB151" s="103"/>
    </row>
    <row r="152" spans="1:29" s="1" customFormat="1" ht="24" thickBot="1">
      <c r="A152" s="9">
        <v>56</v>
      </c>
      <c r="B152" s="13" t="s">
        <v>23</v>
      </c>
      <c r="C152" s="22">
        <v>1270</v>
      </c>
      <c r="D152" s="22">
        <v>1905000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">
        <v>56</v>
      </c>
      <c r="O152" s="13" t="s">
        <v>23</v>
      </c>
      <c r="P152" s="15">
        <v>1270</v>
      </c>
      <c r="Q152" s="15">
        <v>1905000</v>
      </c>
      <c r="R152" s="92"/>
      <c r="S152" s="92">
        <f t="shared" si="1"/>
        <v>1500</v>
      </c>
      <c r="T152" s="92"/>
      <c r="U152" s="92"/>
      <c r="V152" s="92">
        <f t="shared" si="9"/>
        <v>1380</v>
      </c>
      <c r="W152" s="92"/>
      <c r="X152" s="92">
        <f t="shared" si="13"/>
        <v>1390</v>
      </c>
      <c r="Y152" s="92"/>
      <c r="Z152" s="92"/>
      <c r="AA152" s="15">
        <v>1905000</v>
      </c>
      <c r="AB152" s="20">
        <v>56</v>
      </c>
      <c r="AC152" s="19" t="s">
        <v>100</v>
      </c>
    </row>
    <row r="153" spans="1:29" s="1" customFormat="1" ht="24" thickBot="1">
      <c r="A153" s="9">
        <v>57</v>
      </c>
      <c r="B153" s="13" t="s">
        <v>23</v>
      </c>
      <c r="C153" s="22">
        <v>1370</v>
      </c>
      <c r="D153" s="22">
        <v>1205600</v>
      </c>
      <c r="E153" s="92"/>
      <c r="F153" s="92"/>
      <c r="G153" s="92"/>
      <c r="H153" s="92">
        <f t="shared" si="2"/>
        <v>690</v>
      </c>
      <c r="I153" s="92"/>
      <c r="J153" s="92"/>
      <c r="K153" s="92"/>
      <c r="L153" s="92"/>
      <c r="M153" s="92"/>
      <c r="N153" s="9">
        <v>57</v>
      </c>
      <c r="O153" s="13" t="s">
        <v>23</v>
      </c>
      <c r="P153" s="15">
        <v>1370</v>
      </c>
      <c r="Q153" s="15">
        <v>1205600</v>
      </c>
      <c r="R153" s="92"/>
      <c r="S153" s="92">
        <f t="shared" si="1"/>
        <v>880</v>
      </c>
      <c r="T153" s="92"/>
      <c r="U153" s="92"/>
      <c r="V153" s="92">
        <f t="shared" si="9"/>
        <v>590</v>
      </c>
      <c r="W153" s="92"/>
      <c r="X153" s="92">
        <f t="shared" si="13"/>
        <v>820</v>
      </c>
      <c r="Y153" s="92"/>
      <c r="Z153" s="92"/>
      <c r="AA153" s="15">
        <v>1205600</v>
      </c>
      <c r="AB153" s="20">
        <v>57</v>
      </c>
      <c r="AC153" s="19" t="s">
        <v>101</v>
      </c>
    </row>
    <row r="154" spans="1:29" s="1" customFormat="1" ht="24" thickBot="1">
      <c r="A154" s="9">
        <v>58</v>
      </c>
      <c r="B154" s="13" t="s">
        <v>38</v>
      </c>
      <c r="C154" s="22">
        <v>700</v>
      </c>
      <c r="D154" s="22">
        <v>315000</v>
      </c>
      <c r="E154" s="92"/>
      <c r="F154" s="92">
        <f t="shared" si="0"/>
        <v>768</v>
      </c>
      <c r="G154" s="92">
        <f t="shared" si="15"/>
        <v>420</v>
      </c>
      <c r="H154" s="92">
        <f t="shared" si="2"/>
        <v>378</v>
      </c>
      <c r="I154" s="92">
        <f t="shared" si="16"/>
        <v>394.8</v>
      </c>
      <c r="J154" s="92"/>
      <c r="K154" s="92"/>
      <c r="L154" s="92"/>
      <c r="M154" s="92"/>
      <c r="N154" s="9">
        <v>58</v>
      </c>
      <c r="O154" s="13" t="s">
        <v>38</v>
      </c>
      <c r="P154" s="15">
        <v>700</v>
      </c>
      <c r="Q154" s="15">
        <v>315000</v>
      </c>
      <c r="R154" s="92"/>
      <c r="S154" s="92"/>
      <c r="T154" s="92"/>
      <c r="U154" s="92"/>
      <c r="V154" s="92">
        <f t="shared" si="9"/>
        <v>387</v>
      </c>
      <c r="W154" s="92"/>
      <c r="X154" s="92">
        <f t="shared" si="13"/>
        <v>360</v>
      </c>
      <c r="Y154" s="92"/>
      <c r="Z154" s="92"/>
      <c r="AA154" s="15">
        <v>315000</v>
      </c>
      <c r="AB154" s="20">
        <v>58</v>
      </c>
      <c r="AC154" s="19" t="s">
        <v>102</v>
      </c>
    </row>
    <row r="155" spans="1:29" s="1" customFormat="1" ht="24" thickBot="1">
      <c r="A155" s="9">
        <v>59</v>
      </c>
      <c r="B155" s="13" t="s">
        <v>39</v>
      </c>
      <c r="C155" s="22">
        <v>1400</v>
      </c>
      <c r="D155" s="22">
        <v>2030000</v>
      </c>
      <c r="E155" s="92"/>
      <c r="F155" s="92">
        <f t="shared" si="0"/>
        <v>1728</v>
      </c>
      <c r="G155" s="92"/>
      <c r="H155" s="92">
        <f t="shared" si="2"/>
        <v>1200</v>
      </c>
      <c r="I155" s="92">
        <f t="shared" si="16"/>
        <v>1378.8</v>
      </c>
      <c r="J155" s="92"/>
      <c r="K155" s="92"/>
      <c r="L155" s="92"/>
      <c r="M155" s="92"/>
      <c r="N155" s="9">
        <v>59</v>
      </c>
      <c r="O155" s="13" t="s">
        <v>39</v>
      </c>
      <c r="P155" s="15">
        <v>1400</v>
      </c>
      <c r="Q155" s="15">
        <v>2030000</v>
      </c>
      <c r="R155" s="92"/>
      <c r="S155" s="92"/>
      <c r="T155" s="92">
        <f t="shared" si="7"/>
        <v>1500</v>
      </c>
      <c r="U155" s="92"/>
      <c r="V155" s="92">
        <f t="shared" si="9"/>
        <v>1280</v>
      </c>
      <c r="W155" s="92"/>
      <c r="X155" s="92">
        <f t="shared" si="13"/>
        <v>1340</v>
      </c>
      <c r="Y155" s="92"/>
      <c r="Z155" s="92"/>
      <c r="AA155" s="15">
        <v>2030000</v>
      </c>
      <c r="AB155" s="20">
        <v>59</v>
      </c>
      <c r="AC155" s="19" t="s">
        <v>103</v>
      </c>
    </row>
    <row r="156" spans="1:29" s="1" customFormat="1" ht="24" thickBot="1">
      <c r="A156" s="9">
        <v>60</v>
      </c>
      <c r="B156" s="14" t="s">
        <v>40</v>
      </c>
      <c r="C156" s="22">
        <v>150</v>
      </c>
      <c r="D156" s="22">
        <v>1800000</v>
      </c>
      <c r="E156" s="92"/>
      <c r="F156" s="92">
        <f t="shared" si="0"/>
        <v>8958</v>
      </c>
      <c r="G156" s="92"/>
      <c r="H156" s="92">
        <f t="shared" si="2"/>
        <v>8700</v>
      </c>
      <c r="I156" s="92">
        <f t="shared" si="16"/>
        <v>8148</v>
      </c>
      <c r="J156" s="92"/>
      <c r="K156" s="92"/>
      <c r="L156" s="92"/>
      <c r="M156" s="92"/>
      <c r="N156" s="9">
        <v>60</v>
      </c>
      <c r="O156" s="14" t="s">
        <v>40</v>
      </c>
      <c r="P156" s="15">
        <v>150</v>
      </c>
      <c r="Q156" s="15">
        <v>1800000</v>
      </c>
      <c r="R156" s="92"/>
      <c r="S156" s="92">
        <f t="shared" si="1"/>
        <v>12000</v>
      </c>
      <c r="T156" s="92"/>
      <c r="U156" s="92"/>
      <c r="V156" s="92">
        <f t="shared" si="9"/>
        <v>9760</v>
      </c>
      <c r="W156" s="92"/>
      <c r="X156" s="92"/>
      <c r="Y156" s="92"/>
      <c r="Z156" s="92"/>
      <c r="AA156" s="15">
        <v>1800000</v>
      </c>
      <c r="AB156" s="20">
        <v>60</v>
      </c>
      <c r="AC156" s="19" t="s">
        <v>104</v>
      </c>
    </row>
    <row r="157" spans="1:29" s="1" customFormat="1" ht="24" thickBot="1">
      <c r="A157" s="9">
        <v>61</v>
      </c>
      <c r="B157" s="14" t="s">
        <v>41</v>
      </c>
      <c r="C157" s="22">
        <v>700</v>
      </c>
      <c r="D157" s="22">
        <v>6160000</v>
      </c>
      <c r="E157" s="92"/>
      <c r="F157" s="92">
        <f t="shared" si="0"/>
        <v>8690</v>
      </c>
      <c r="G157" s="92"/>
      <c r="H157" s="92">
        <f t="shared" si="2"/>
        <v>7200</v>
      </c>
      <c r="I157" s="92"/>
      <c r="J157" s="92">
        <f t="shared" si="4"/>
        <v>7500</v>
      </c>
      <c r="K157" s="92">
        <f t="shared" si="3"/>
        <v>7776</v>
      </c>
      <c r="L157" s="92">
        <f t="shared" si="5"/>
        <v>6500</v>
      </c>
      <c r="M157" s="92"/>
      <c r="N157" s="9">
        <v>61</v>
      </c>
      <c r="O157" s="14" t="s">
        <v>41</v>
      </c>
      <c r="P157" s="15">
        <v>700</v>
      </c>
      <c r="Q157" s="15">
        <v>6160000</v>
      </c>
      <c r="R157" s="92"/>
      <c r="S157" s="92"/>
      <c r="T157" s="92"/>
      <c r="U157" s="92"/>
      <c r="V157" s="92">
        <f t="shared" si="9"/>
        <v>7890</v>
      </c>
      <c r="W157" s="92"/>
      <c r="X157" s="92">
        <f t="shared" si="13"/>
        <v>7050</v>
      </c>
      <c r="Y157" s="92">
        <f t="shared" si="6"/>
        <v>6600</v>
      </c>
      <c r="Z157" s="92"/>
      <c r="AA157" s="15">
        <v>6160000</v>
      </c>
      <c r="AB157" s="20">
        <v>61</v>
      </c>
      <c r="AC157" s="19" t="s">
        <v>105</v>
      </c>
    </row>
    <row r="158" spans="1:29" s="42" customFormat="1" ht="24" thickBot="1">
      <c r="A158" s="32">
        <v>62</v>
      </c>
      <c r="B158" s="43" t="s">
        <v>42</v>
      </c>
      <c r="C158" s="35">
        <v>750</v>
      </c>
      <c r="D158" s="35">
        <v>300000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32">
        <v>62</v>
      </c>
      <c r="O158" s="43" t="s">
        <v>42</v>
      </c>
      <c r="P158" s="39">
        <v>750</v>
      </c>
      <c r="Q158" s="39">
        <v>300000</v>
      </c>
      <c r="R158" s="92"/>
      <c r="S158" s="92"/>
      <c r="T158" s="92"/>
      <c r="U158" s="92"/>
      <c r="V158" s="92"/>
      <c r="W158" s="92"/>
      <c r="X158" s="92"/>
      <c r="Y158" s="92"/>
      <c r="Z158" s="92"/>
      <c r="AA158" s="39">
        <v>300000</v>
      </c>
      <c r="AB158" s="40">
        <v>62</v>
      </c>
      <c r="AC158" s="44" t="s">
        <v>106</v>
      </c>
    </row>
    <row r="159" spans="1:29" s="1" customFormat="1" ht="24" thickBot="1">
      <c r="A159" s="9">
        <v>63</v>
      </c>
      <c r="B159" s="13" t="s">
        <v>43</v>
      </c>
      <c r="C159" s="23">
        <v>100</v>
      </c>
      <c r="D159" s="22">
        <v>700000</v>
      </c>
      <c r="E159" s="92"/>
      <c r="F159" s="92">
        <f t="shared" ref="F159" si="17">F72/C72</f>
        <v>5632</v>
      </c>
      <c r="G159" s="92"/>
      <c r="H159" s="92">
        <f t="shared" ref="H159:H164" si="18">H72/P72</f>
        <v>7698</v>
      </c>
      <c r="I159" s="92"/>
      <c r="J159" s="92"/>
      <c r="K159" s="92"/>
      <c r="L159" s="92"/>
      <c r="M159" s="92"/>
      <c r="N159" s="9">
        <v>63</v>
      </c>
      <c r="O159" s="13" t="s">
        <v>43</v>
      </c>
      <c r="P159" s="16">
        <v>100</v>
      </c>
      <c r="Q159" s="15">
        <v>700000</v>
      </c>
      <c r="R159" s="92"/>
      <c r="S159" s="92">
        <f t="shared" ref="S159:S165" si="19">S72/P72</f>
        <v>7000</v>
      </c>
      <c r="T159" s="92"/>
      <c r="U159" s="92"/>
      <c r="V159" s="92"/>
      <c r="W159" s="92"/>
      <c r="X159" s="92"/>
      <c r="Y159" s="92"/>
      <c r="Z159" s="92"/>
      <c r="AA159" s="15">
        <v>700000</v>
      </c>
      <c r="AB159" s="20">
        <v>63</v>
      </c>
      <c r="AC159" s="19" t="s">
        <v>107</v>
      </c>
    </row>
    <row r="160" spans="1:29" s="42" customFormat="1" ht="23.25" thickBot="1">
      <c r="A160" s="32">
        <v>64</v>
      </c>
      <c r="B160" s="33" t="s">
        <v>43</v>
      </c>
      <c r="C160" s="34">
        <v>14</v>
      </c>
      <c r="D160" s="35">
        <v>112000</v>
      </c>
      <c r="E160" s="92"/>
      <c r="F160" s="92"/>
      <c r="G160" s="92"/>
      <c r="H160" s="92"/>
      <c r="I160" s="92"/>
      <c r="J160" s="92"/>
      <c r="K160" s="92"/>
      <c r="L160" s="92"/>
      <c r="M160" s="92"/>
      <c r="N160" s="32">
        <v>64</v>
      </c>
      <c r="O160" s="33" t="s">
        <v>43</v>
      </c>
      <c r="P160" s="38">
        <v>14</v>
      </c>
      <c r="Q160" s="39">
        <v>112000</v>
      </c>
      <c r="R160" s="92"/>
      <c r="S160" s="92"/>
      <c r="T160" s="92"/>
      <c r="U160" s="92"/>
      <c r="V160" s="92"/>
      <c r="W160" s="92"/>
      <c r="X160" s="92"/>
      <c r="Y160" s="92"/>
      <c r="Z160" s="92"/>
      <c r="AA160" s="39">
        <v>112000</v>
      </c>
      <c r="AB160" s="40">
        <v>64</v>
      </c>
      <c r="AC160" s="41" t="s">
        <v>108</v>
      </c>
    </row>
    <row r="161" spans="1:29" s="42" customFormat="1" ht="22.5" customHeight="1" thickBot="1">
      <c r="A161" s="32">
        <v>65</v>
      </c>
      <c r="B161" s="33" t="s">
        <v>43</v>
      </c>
      <c r="C161" s="34">
        <v>6</v>
      </c>
      <c r="D161" s="35">
        <v>30000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32">
        <v>65</v>
      </c>
      <c r="O161" s="33" t="s">
        <v>43</v>
      </c>
      <c r="P161" s="38">
        <v>6</v>
      </c>
      <c r="Q161" s="39">
        <v>30000</v>
      </c>
      <c r="R161" s="92"/>
      <c r="S161" s="92"/>
      <c r="T161" s="92"/>
      <c r="U161" s="92"/>
      <c r="V161" s="92"/>
      <c r="W161" s="92"/>
      <c r="X161" s="92"/>
      <c r="Y161" s="92"/>
      <c r="Z161" s="92"/>
      <c r="AA161" s="39">
        <v>30000</v>
      </c>
      <c r="AB161" s="40">
        <v>65</v>
      </c>
      <c r="AC161" s="41" t="s">
        <v>109</v>
      </c>
    </row>
    <row r="162" spans="1:29" s="54" customFormat="1" ht="24" thickBot="1">
      <c r="A162" s="45">
        <v>66</v>
      </c>
      <c r="B162" s="46" t="s">
        <v>43</v>
      </c>
      <c r="C162" s="55">
        <v>150</v>
      </c>
      <c r="D162" s="47">
        <v>90000</v>
      </c>
      <c r="E162" s="92"/>
      <c r="F162" s="92"/>
      <c r="G162" s="92"/>
      <c r="H162" s="92">
        <f t="shared" si="18"/>
        <v>4800</v>
      </c>
      <c r="I162" s="92"/>
      <c r="J162" s="92"/>
      <c r="K162" s="92"/>
      <c r="L162" s="92"/>
      <c r="M162" s="92"/>
      <c r="N162" s="45">
        <v>66</v>
      </c>
      <c r="O162" s="46" t="s">
        <v>43</v>
      </c>
      <c r="P162" s="56">
        <v>150</v>
      </c>
      <c r="Q162" s="50">
        <v>90000</v>
      </c>
      <c r="R162" s="92"/>
      <c r="S162" s="92"/>
      <c r="T162" s="92"/>
      <c r="U162" s="92"/>
      <c r="V162" s="92"/>
      <c r="W162" s="92"/>
      <c r="X162" s="92"/>
      <c r="Y162" s="92"/>
      <c r="Z162" s="92"/>
      <c r="AA162" s="50">
        <v>90000</v>
      </c>
      <c r="AB162" s="52">
        <v>66</v>
      </c>
      <c r="AC162" s="53" t="s">
        <v>110</v>
      </c>
    </row>
    <row r="163" spans="1:29" s="54" customFormat="1" ht="24" thickBot="1">
      <c r="A163" s="45">
        <v>67</v>
      </c>
      <c r="B163" s="46" t="s">
        <v>43</v>
      </c>
      <c r="C163" s="55">
        <v>150</v>
      </c>
      <c r="D163" s="47">
        <v>45000</v>
      </c>
      <c r="E163" s="92"/>
      <c r="F163" s="92"/>
      <c r="G163" s="92"/>
      <c r="H163" s="92">
        <f t="shared" si="18"/>
        <v>378</v>
      </c>
      <c r="I163" s="92"/>
      <c r="J163" s="92"/>
      <c r="K163" s="92"/>
      <c r="L163" s="92"/>
      <c r="M163" s="92"/>
      <c r="N163" s="45">
        <v>67</v>
      </c>
      <c r="O163" s="46" t="s">
        <v>43</v>
      </c>
      <c r="P163" s="56">
        <v>150</v>
      </c>
      <c r="Q163" s="50">
        <v>45000</v>
      </c>
      <c r="R163" s="92"/>
      <c r="S163" s="92"/>
      <c r="T163" s="92"/>
      <c r="U163" s="92"/>
      <c r="V163" s="92"/>
      <c r="W163" s="92"/>
      <c r="X163" s="92"/>
      <c r="Y163" s="92"/>
      <c r="Z163" s="92"/>
      <c r="AA163" s="50">
        <v>45000</v>
      </c>
      <c r="AB163" s="52">
        <v>67</v>
      </c>
      <c r="AC163" s="53" t="s">
        <v>111</v>
      </c>
    </row>
    <row r="164" spans="1:29" s="54" customFormat="1" ht="24" thickBot="1">
      <c r="A164" s="45">
        <v>68</v>
      </c>
      <c r="B164" s="46" t="s">
        <v>43</v>
      </c>
      <c r="C164" s="55">
        <v>150</v>
      </c>
      <c r="D164" s="47">
        <v>180000</v>
      </c>
      <c r="E164" s="92"/>
      <c r="F164" s="92"/>
      <c r="G164" s="92"/>
      <c r="H164" s="92">
        <f t="shared" si="18"/>
        <v>1248</v>
      </c>
      <c r="I164" s="92"/>
      <c r="J164" s="92"/>
      <c r="K164" s="92"/>
      <c r="L164" s="92"/>
      <c r="M164" s="92"/>
      <c r="N164" s="45">
        <v>68</v>
      </c>
      <c r="O164" s="46" t="s">
        <v>43</v>
      </c>
      <c r="P164" s="56">
        <v>150</v>
      </c>
      <c r="Q164" s="50">
        <v>180000</v>
      </c>
      <c r="R164" s="92"/>
      <c r="S164" s="92"/>
      <c r="T164" s="92"/>
      <c r="U164" s="92"/>
      <c r="V164" s="92"/>
      <c r="W164" s="92"/>
      <c r="X164" s="92"/>
      <c r="Y164" s="92"/>
      <c r="Z164" s="92"/>
      <c r="AA164" s="50">
        <v>180000</v>
      </c>
      <c r="AB164" s="52">
        <v>68</v>
      </c>
      <c r="AC164" s="53" t="s">
        <v>112</v>
      </c>
    </row>
    <row r="165" spans="1:29" s="54" customFormat="1" ht="24" thickBot="1">
      <c r="A165" s="45">
        <v>69</v>
      </c>
      <c r="B165" s="57" t="s">
        <v>44</v>
      </c>
      <c r="C165" s="55">
        <v>3</v>
      </c>
      <c r="D165" s="47">
        <v>4275000</v>
      </c>
      <c r="E165" s="92">
        <f t="shared" ref="E165" si="20">E78/C78</f>
        <v>3420000</v>
      </c>
      <c r="F165" s="92"/>
      <c r="G165" s="92"/>
      <c r="H165" s="92"/>
      <c r="I165" s="92"/>
      <c r="J165" s="92"/>
      <c r="K165" s="92"/>
      <c r="L165" s="92"/>
      <c r="M165" s="92"/>
      <c r="N165" s="45">
        <v>69</v>
      </c>
      <c r="O165" s="57" t="s">
        <v>44</v>
      </c>
      <c r="P165" s="56">
        <v>3</v>
      </c>
      <c r="Q165" s="50">
        <v>4275000</v>
      </c>
      <c r="R165" s="92"/>
      <c r="S165" s="92">
        <f t="shared" si="19"/>
        <v>1500000</v>
      </c>
      <c r="T165" s="92"/>
      <c r="U165" s="92"/>
      <c r="V165" s="92"/>
      <c r="W165" s="92"/>
      <c r="X165" s="92"/>
      <c r="Y165" s="92"/>
      <c r="Z165" s="92"/>
      <c r="AA165" s="50">
        <v>4275000</v>
      </c>
      <c r="AB165" s="52">
        <v>69</v>
      </c>
      <c r="AC165" s="53" t="s">
        <v>113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75"/>
  <sheetViews>
    <sheetView workbookViewId="0">
      <selection activeCell="C69" sqref="A69:XFD69"/>
    </sheetView>
  </sheetViews>
  <sheetFormatPr defaultRowHeight="15"/>
  <cols>
    <col min="1" max="1" width="6.28515625" customWidth="1"/>
    <col min="2" max="2" width="29.28515625" customWidth="1"/>
    <col min="3" max="3" width="7" customWidth="1"/>
    <col min="4" max="4" width="10.28515625" customWidth="1"/>
    <col min="6" max="6" width="6.28515625" customWidth="1"/>
    <col min="16" max="16" width="26.28515625" customWidth="1"/>
    <col min="17" max="17" width="7" customWidth="1"/>
    <col min="18" max="18" width="10.28515625" customWidth="1"/>
    <col min="20" max="20" width="8" customWidth="1"/>
    <col min="30" max="30" width="28.5703125" customWidth="1"/>
    <col min="31" max="31" width="11.42578125" customWidth="1"/>
    <col min="32" max="32" width="10.28515625" customWidth="1"/>
    <col min="34" max="34" width="10.140625" customWidth="1"/>
    <col min="39" max="39" width="11.28515625" customWidth="1"/>
    <col min="42" max="42" width="28.5703125" customWidth="1"/>
    <col min="43" max="43" width="11.42578125" customWidth="1"/>
    <col min="44" max="44" width="10.28515625" customWidth="1"/>
  </cols>
  <sheetData>
    <row r="1" spans="1:52">
      <c r="M1" t="s">
        <v>136</v>
      </c>
      <c r="Z1" t="s">
        <v>136</v>
      </c>
      <c r="AL1" t="s">
        <v>136</v>
      </c>
      <c r="AX1" t="s">
        <v>136</v>
      </c>
    </row>
    <row r="2" spans="1:52" ht="73.5" customHeight="1">
      <c r="A2" s="120" t="s">
        <v>2</v>
      </c>
      <c r="B2" s="116" t="s">
        <v>3</v>
      </c>
      <c r="C2" s="118" t="s">
        <v>5</v>
      </c>
      <c r="D2" s="118" t="s">
        <v>6</v>
      </c>
      <c r="E2" s="122" t="s">
        <v>114</v>
      </c>
      <c r="F2" s="122"/>
      <c r="G2" s="115" t="s">
        <v>115</v>
      </c>
      <c r="H2" s="115"/>
      <c r="I2" s="115" t="s">
        <v>116</v>
      </c>
      <c r="J2" s="115"/>
      <c r="K2" s="115" t="s">
        <v>117</v>
      </c>
      <c r="L2" s="115"/>
      <c r="M2" s="115" t="s">
        <v>118</v>
      </c>
      <c r="N2" s="115"/>
      <c r="O2" s="120" t="s">
        <v>2</v>
      </c>
      <c r="P2" s="116" t="s">
        <v>3</v>
      </c>
      <c r="Q2" s="118" t="s">
        <v>5</v>
      </c>
      <c r="R2" s="118" t="s">
        <v>6</v>
      </c>
      <c r="S2" s="115" t="s">
        <v>119</v>
      </c>
      <c r="T2" s="115"/>
      <c r="U2" s="115" t="s">
        <v>120</v>
      </c>
      <c r="V2" s="115"/>
      <c r="W2" s="115" t="s">
        <v>121</v>
      </c>
      <c r="X2" s="115"/>
      <c r="Y2" s="115" t="s">
        <v>122</v>
      </c>
      <c r="Z2" s="115"/>
      <c r="AA2" s="115" t="s">
        <v>123</v>
      </c>
      <c r="AB2" s="115"/>
      <c r="AC2" s="120" t="s">
        <v>2</v>
      </c>
      <c r="AD2" s="116" t="s">
        <v>3</v>
      </c>
      <c r="AE2" s="118" t="s">
        <v>5</v>
      </c>
      <c r="AF2" s="118" t="s">
        <v>6</v>
      </c>
      <c r="AG2" s="115" t="s">
        <v>124</v>
      </c>
      <c r="AH2" s="115"/>
      <c r="AI2" s="115" t="s">
        <v>125</v>
      </c>
      <c r="AJ2" s="115"/>
      <c r="AK2" s="115" t="s">
        <v>126</v>
      </c>
      <c r="AL2" s="115"/>
      <c r="AM2" s="115" t="s">
        <v>127</v>
      </c>
      <c r="AN2" s="115"/>
      <c r="AO2" s="120" t="s">
        <v>2</v>
      </c>
      <c r="AP2" s="116" t="s">
        <v>3</v>
      </c>
      <c r="AQ2" s="118" t="s">
        <v>5</v>
      </c>
      <c r="AR2" s="118" t="s">
        <v>6</v>
      </c>
      <c r="AS2" s="115" t="s">
        <v>128</v>
      </c>
      <c r="AT2" s="115"/>
      <c r="AU2" s="115" t="s">
        <v>129</v>
      </c>
      <c r="AV2" s="115"/>
      <c r="AW2" s="115" t="s">
        <v>130</v>
      </c>
      <c r="AX2" s="115"/>
      <c r="AY2" s="115" t="s">
        <v>131</v>
      </c>
      <c r="AZ2" s="115"/>
    </row>
    <row r="3" spans="1:52" ht="106.5" customHeight="1">
      <c r="A3" s="121"/>
      <c r="B3" s="117"/>
      <c r="C3" s="119"/>
      <c r="D3" s="119"/>
      <c r="E3" s="75" t="s">
        <v>133</v>
      </c>
      <c r="F3" s="76" t="s">
        <v>134</v>
      </c>
      <c r="G3" s="75" t="s">
        <v>133</v>
      </c>
      <c r="H3" s="75" t="s">
        <v>134</v>
      </c>
      <c r="I3" s="75" t="s">
        <v>133</v>
      </c>
      <c r="J3" s="75" t="s">
        <v>134</v>
      </c>
      <c r="K3" s="75" t="s">
        <v>133</v>
      </c>
      <c r="L3" s="75" t="s">
        <v>134</v>
      </c>
      <c r="M3" s="75" t="s">
        <v>133</v>
      </c>
      <c r="N3" s="75" t="s">
        <v>134</v>
      </c>
      <c r="O3" s="121"/>
      <c r="P3" s="117"/>
      <c r="Q3" s="119"/>
      <c r="R3" s="119"/>
      <c r="S3" s="75" t="s">
        <v>133</v>
      </c>
      <c r="T3" s="75" t="s">
        <v>134</v>
      </c>
      <c r="U3" s="75" t="s">
        <v>133</v>
      </c>
      <c r="V3" s="75" t="s">
        <v>134</v>
      </c>
      <c r="W3" s="75" t="s">
        <v>133</v>
      </c>
      <c r="X3" s="75" t="s">
        <v>134</v>
      </c>
      <c r="Y3" s="75" t="s">
        <v>133</v>
      </c>
      <c r="Z3" s="75" t="s">
        <v>134</v>
      </c>
      <c r="AA3" s="75" t="s">
        <v>133</v>
      </c>
      <c r="AB3" s="75" t="s">
        <v>134</v>
      </c>
      <c r="AC3" s="121"/>
      <c r="AD3" s="117"/>
      <c r="AE3" s="119"/>
      <c r="AF3" s="119"/>
      <c r="AG3" s="75" t="s">
        <v>133</v>
      </c>
      <c r="AH3" s="75" t="s">
        <v>134</v>
      </c>
      <c r="AI3" s="75" t="s">
        <v>133</v>
      </c>
      <c r="AJ3" s="75" t="s">
        <v>134</v>
      </c>
      <c r="AK3" s="75" t="s">
        <v>133</v>
      </c>
      <c r="AL3" s="75" t="s">
        <v>134</v>
      </c>
      <c r="AM3" s="75" t="s">
        <v>133</v>
      </c>
      <c r="AN3" s="75" t="s">
        <v>134</v>
      </c>
      <c r="AO3" s="121"/>
      <c r="AP3" s="117"/>
      <c r="AQ3" s="119"/>
      <c r="AR3" s="119"/>
      <c r="AS3" s="75" t="s">
        <v>133</v>
      </c>
      <c r="AT3" s="75" t="s">
        <v>134</v>
      </c>
      <c r="AU3" s="75" t="s">
        <v>133</v>
      </c>
      <c r="AV3" s="75" t="s">
        <v>134</v>
      </c>
      <c r="AW3" s="75" t="s">
        <v>133</v>
      </c>
      <c r="AX3" s="75" t="s">
        <v>134</v>
      </c>
      <c r="AY3" s="75" t="s">
        <v>133</v>
      </c>
      <c r="AZ3" s="75" t="s">
        <v>134</v>
      </c>
    </row>
    <row r="4" spans="1:52" s="78" customFormat="1">
      <c r="A4" s="79">
        <v>1</v>
      </c>
      <c r="B4" s="77">
        <v>2</v>
      </c>
      <c r="C4" s="77">
        <v>3</v>
      </c>
      <c r="D4" s="79">
        <v>4</v>
      </c>
      <c r="E4" s="77">
        <v>5</v>
      </c>
      <c r="F4" s="77">
        <v>6</v>
      </c>
      <c r="G4" s="79">
        <v>7</v>
      </c>
      <c r="H4" s="77">
        <v>8</v>
      </c>
      <c r="I4" s="77">
        <v>9</v>
      </c>
      <c r="J4" s="79">
        <v>10</v>
      </c>
      <c r="K4" s="77">
        <v>11</v>
      </c>
      <c r="L4" s="77">
        <v>12</v>
      </c>
      <c r="M4" s="79">
        <v>13</v>
      </c>
      <c r="N4" s="77">
        <v>14</v>
      </c>
      <c r="O4" s="79">
        <v>1</v>
      </c>
      <c r="P4" s="77">
        <v>2</v>
      </c>
      <c r="Q4" s="77">
        <v>3</v>
      </c>
      <c r="R4" s="79">
        <v>4</v>
      </c>
      <c r="S4" s="77">
        <v>15</v>
      </c>
      <c r="T4" s="79">
        <v>16</v>
      </c>
      <c r="U4" s="77">
        <v>17</v>
      </c>
      <c r="V4" s="77">
        <v>18</v>
      </c>
      <c r="W4" s="79">
        <v>19</v>
      </c>
      <c r="X4" s="77">
        <v>20</v>
      </c>
      <c r="Y4" s="77">
        <v>21</v>
      </c>
      <c r="Z4" s="79">
        <v>22</v>
      </c>
      <c r="AA4" s="77">
        <v>23</v>
      </c>
      <c r="AB4" s="77">
        <v>24</v>
      </c>
      <c r="AC4" s="79">
        <v>1</v>
      </c>
      <c r="AD4" s="77">
        <v>2</v>
      </c>
      <c r="AE4" s="77">
        <v>3</v>
      </c>
      <c r="AF4" s="79">
        <v>4</v>
      </c>
      <c r="AG4" s="79">
        <v>25</v>
      </c>
      <c r="AH4" s="77">
        <v>26</v>
      </c>
      <c r="AI4" s="77">
        <v>27</v>
      </c>
      <c r="AJ4" s="79">
        <v>28</v>
      </c>
      <c r="AK4" s="77">
        <v>29</v>
      </c>
      <c r="AL4" s="77">
        <v>30</v>
      </c>
      <c r="AM4" s="79">
        <v>31</v>
      </c>
      <c r="AN4" s="77">
        <v>32</v>
      </c>
      <c r="AO4" s="79">
        <v>1</v>
      </c>
      <c r="AP4" s="77">
        <v>2</v>
      </c>
      <c r="AQ4" s="77">
        <v>3</v>
      </c>
      <c r="AR4" s="79">
        <v>4</v>
      </c>
      <c r="AS4" s="77">
        <v>33</v>
      </c>
      <c r="AT4" s="79">
        <v>34</v>
      </c>
      <c r="AU4" s="77">
        <v>35</v>
      </c>
      <c r="AV4" s="77">
        <v>36</v>
      </c>
      <c r="AW4" s="79">
        <v>37</v>
      </c>
      <c r="AX4" s="77">
        <v>38</v>
      </c>
      <c r="AY4" s="77">
        <v>39</v>
      </c>
      <c r="AZ4" s="79">
        <v>40</v>
      </c>
    </row>
    <row r="5" spans="1:52">
      <c r="A5" s="64">
        <v>1</v>
      </c>
      <c r="B5" s="65" t="s">
        <v>10</v>
      </c>
      <c r="C5" s="22">
        <v>170</v>
      </c>
      <c r="D5" s="22">
        <v>1156000</v>
      </c>
      <c r="E5" s="66" t="s">
        <v>132</v>
      </c>
      <c r="F5" s="66" t="s">
        <v>132</v>
      </c>
      <c r="G5" s="68">
        <v>904966.67</v>
      </c>
      <c r="H5" s="68">
        <v>1</v>
      </c>
      <c r="I5" s="66" t="s">
        <v>132</v>
      </c>
      <c r="J5" s="66" t="s">
        <v>132</v>
      </c>
      <c r="K5" s="66" t="s">
        <v>132</v>
      </c>
      <c r="L5" s="66" t="s">
        <v>132</v>
      </c>
      <c r="M5" s="66" t="s">
        <v>132</v>
      </c>
      <c r="N5" s="66" t="s">
        <v>132</v>
      </c>
      <c r="O5" s="64">
        <v>1</v>
      </c>
      <c r="P5" s="65" t="s">
        <v>10</v>
      </c>
      <c r="Q5" s="22">
        <v>170</v>
      </c>
      <c r="R5" s="22">
        <v>1156000</v>
      </c>
      <c r="S5" s="66" t="s">
        <v>132</v>
      </c>
      <c r="T5" s="66" t="s">
        <v>132</v>
      </c>
      <c r="U5" s="66" t="s">
        <v>132</v>
      </c>
      <c r="V5" s="66" t="s">
        <v>132</v>
      </c>
      <c r="W5" s="66" t="s">
        <v>132</v>
      </c>
      <c r="X5" s="66" t="s">
        <v>132</v>
      </c>
      <c r="Y5" s="66" t="s">
        <v>132</v>
      </c>
      <c r="Z5" s="66" t="s">
        <v>132</v>
      </c>
      <c r="AA5" s="66" t="s">
        <v>132</v>
      </c>
      <c r="AB5" s="66" t="s">
        <v>132</v>
      </c>
      <c r="AC5" s="64">
        <v>1</v>
      </c>
      <c r="AD5" s="65" t="s">
        <v>10</v>
      </c>
      <c r="AE5" s="22">
        <v>170</v>
      </c>
      <c r="AF5" s="22">
        <v>1156000</v>
      </c>
      <c r="AG5" s="66">
        <v>935000</v>
      </c>
      <c r="AH5" s="66">
        <v>2</v>
      </c>
      <c r="AI5" s="66" t="s">
        <v>132</v>
      </c>
      <c r="AJ5" s="66" t="s">
        <v>132</v>
      </c>
      <c r="AK5" s="66" t="s">
        <v>132</v>
      </c>
      <c r="AL5" s="66" t="s">
        <v>132</v>
      </c>
      <c r="AM5" s="66" t="s">
        <v>132</v>
      </c>
      <c r="AN5" s="66" t="s">
        <v>132</v>
      </c>
      <c r="AO5" s="64">
        <v>1</v>
      </c>
      <c r="AP5" s="65" t="s">
        <v>10</v>
      </c>
      <c r="AQ5" s="22">
        <v>170</v>
      </c>
      <c r="AR5" s="22">
        <v>1156000</v>
      </c>
      <c r="AS5" s="66" t="s">
        <v>132</v>
      </c>
      <c r="AT5" s="67" t="s">
        <v>132</v>
      </c>
      <c r="AU5" s="66" t="s">
        <v>132</v>
      </c>
      <c r="AV5" s="66" t="s">
        <v>132</v>
      </c>
      <c r="AW5" s="66" t="s">
        <v>132</v>
      </c>
      <c r="AX5" s="66" t="s">
        <v>132</v>
      </c>
      <c r="AY5" s="63" t="s">
        <v>132</v>
      </c>
      <c r="AZ5" s="63" t="s">
        <v>132</v>
      </c>
    </row>
    <row r="6" spans="1:52">
      <c r="A6" s="64">
        <v>2</v>
      </c>
      <c r="B6" s="65" t="s">
        <v>10</v>
      </c>
      <c r="C6" s="22">
        <v>345</v>
      </c>
      <c r="D6" s="22">
        <v>2415000</v>
      </c>
      <c r="E6" s="66" t="s">
        <v>132</v>
      </c>
      <c r="F6" s="66" t="s">
        <v>132</v>
      </c>
      <c r="G6" s="68">
        <v>1836550</v>
      </c>
      <c r="H6" s="68">
        <v>1</v>
      </c>
      <c r="I6" s="66" t="s">
        <v>132</v>
      </c>
      <c r="J6" s="66" t="s">
        <v>132</v>
      </c>
      <c r="K6" s="66" t="s">
        <v>132</v>
      </c>
      <c r="L6" s="66" t="s">
        <v>132</v>
      </c>
      <c r="M6" s="66" t="s">
        <v>132</v>
      </c>
      <c r="N6" s="66" t="s">
        <v>132</v>
      </c>
      <c r="O6" s="64">
        <v>2</v>
      </c>
      <c r="P6" s="65" t="s">
        <v>10</v>
      </c>
      <c r="Q6" s="22">
        <v>345</v>
      </c>
      <c r="R6" s="22">
        <v>2415000</v>
      </c>
      <c r="S6" s="66" t="s">
        <v>132</v>
      </c>
      <c r="T6" s="66" t="s">
        <v>132</v>
      </c>
      <c r="U6" s="66" t="s">
        <v>132</v>
      </c>
      <c r="V6" s="66" t="s">
        <v>132</v>
      </c>
      <c r="W6" s="66" t="s">
        <v>132</v>
      </c>
      <c r="X6" s="66" t="s">
        <v>132</v>
      </c>
      <c r="Y6" s="66" t="s">
        <v>132</v>
      </c>
      <c r="Z6" s="66" t="s">
        <v>132</v>
      </c>
      <c r="AA6" s="66" t="s">
        <v>132</v>
      </c>
      <c r="AB6" s="66" t="s">
        <v>132</v>
      </c>
      <c r="AC6" s="64">
        <v>2</v>
      </c>
      <c r="AD6" s="65" t="s">
        <v>10</v>
      </c>
      <c r="AE6" s="22">
        <v>345</v>
      </c>
      <c r="AF6" s="22">
        <v>2415000</v>
      </c>
      <c r="AG6" s="66">
        <v>1983750</v>
      </c>
      <c r="AH6" s="66">
        <v>2</v>
      </c>
      <c r="AI6" s="66" t="s">
        <v>132</v>
      </c>
      <c r="AJ6" s="66" t="s">
        <v>132</v>
      </c>
      <c r="AK6" s="66" t="s">
        <v>132</v>
      </c>
      <c r="AL6" s="66" t="s">
        <v>132</v>
      </c>
      <c r="AM6" s="66" t="s">
        <v>132</v>
      </c>
      <c r="AN6" s="66" t="s">
        <v>132</v>
      </c>
      <c r="AO6" s="64">
        <v>2</v>
      </c>
      <c r="AP6" s="65" t="s">
        <v>10</v>
      </c>
      <c r="AQ6" s="22">
        <v>345</v>
      </c>
      <c r="AR6" s="22">
        <v>2415000</v>
      </c>
      <c r="AS6" s="66" t="s">
        <v>132</v>
      </c>
      <c r="AT6" s="67" t="s">
        <v>132</v>
      </c>
      <c r="AU6" s="66" t="s">
        <v>132</v>
      </c>
      <c r="AV6" s="66" t="s">
        <v>132</v>
      </c>
      <c r="AW6" s="66" t="s">
        <v>132</v>
      </c>
      <c r="AX6" s="66" t="s">
        <v>132</v>
      </c>
      <c r="AY6" s="63" t="s">
        <v>132</v>
      </c>
      <c r="AZ6" s="63" t="s">
        <v>132</v>
      </c>
    </row>
    <row r="7" spans="1:52">
      <c r="A7" s="64">
        <v>3</v>
      </c>
      <c r="B7" s="65" t="s">
        <v>10</v>
      </c>
      <c r="C7" s="22">
        <v>390</v>
      </c>
      <c r="D7" s="22">
        <v>3315000</v>
      </c>
      <c r="E7" s="66" t="s">
        <v>132</v>
      </c>
      <c r="F7" s="66" t="s">
        <v>132</v>
      </c>
      <c r="G7" s="68">
        <v>2271100</v>
      </c>
      <c r="H7" s="68">
        <v>1</v>
      </c>
      <c r="I7" s="66" t="s">
        <v>132</v>
      </c>
      <c r="J7" s="66" t="s">
        <v>132</v>
      </c>
      <c r="K7" s="66">
        <v>2558400</v>
      </c>
      <c r="L7" s="66">
        <v>4</v>
      </c>
      <c r="M7" s="66" t="s">
        <v>132</v>
      </c>
      <c r="N7" s="66" t="s">
        <v>132</v>
      </c>
      <c r="O7" s="64">
        <v>3</v>
      </c>
      <c r="P7" s="65" t="s">
        <v>10</v>
      </c>
      <c r="Q7" s="22">
        <v>390</v>
      </c>
      <c r="R7" s="22">
        <v>3315000</v>
      </c>
      <c r="S7" s="66" t="s">
        <v>132</v>
      </c>
      <c r="T7" s="66" t="s">
        <v>132</v>
      </c>
      <c r="U7" s="66">
        <v>2340000</v>
      </c>
      <c r="V7" s="66">
        <v>2</v>
      </c>
      <c r="W7" s="66" t="s">
        <v>132</v>
      </c>
      <c r="X7" s="66" t="s">
        <v>132</v>
      </c>
      <c r="Y7" s="66" t="s">
        <v>132</v>
      </c>
      <c r="Z7" s="66" t="s">
        <v>132</v>
      </c>
      <c r="AA7" s="66" t="s">
        <v>132</v>
      </c>
      <c r="AB7" s="66" t="s">
        <v>132</v>
      </c>
      <c r="AC7" s="64">
        <v>3</v>
      </c>
      <c r="AD7" s="65" t="s">
        <v>10</v>
      </c>
      <c r="AE7" s="22">
        <v>390</v>
      </c>
      <c r="AF7" s="22">
        <v>3315000</v>
      </c>
      <c r="AG7" s="66">
        <v>2535000</v>
      </c>
      <c r="AH7" s="66">
        <v>3</v>
      </c>
      <c r="AI7" s="66" t="s">
        <v>132</v>
      </c>
      <c r="AJ7" s="66" t="s">
        <v>132</v>
      </c>
      <c r="AK7" s="66" t="s">
        <v>132</v>
      </c>
      <c r="AL7" s="66" t="s">
        <v>132</v>
      </c>
      <c r="AM7" s="66" t="s">
        <v>132</v>
      </c>
      <c r="AN7" s="66" t="s">
        <v>132</v>
      </c>
      <c r="AO7" s="64">
        <v>3</v>
      </c>
      <c r="AP7" s="65" t="s">
        <v>10</v>
      </c>
      <c r="AQ7" s="22">
        <v>390</v>
      </c>
      <c r="AR7" s="22">
        <v>3315000</v>
      </c>
      <c r="AS7" s="66" t="s">
        <v>132</v>
      </c>
      <c r="AT7" s="67" t="s">
        <v>132</v>
      </c>
      <c r="AU7" s="66" t="s">
        <v>132</v>
      </c>
      <c r="AV7" s="66" t="s">
        <v>132</v>
      </c>
      <c r="AW7" s="66" t="s">
        <v>132</v>
      </c>
      <c r="AX7" s="66" t="s">
        <v>132</v>
      </c>
      <c r="AY7" s="63" t="s">
        <v>132</v>
      </c>
      <c r="AZ7" s="63" t="s">
        <v>132</v>
      </c>
    </row>
    <row r="8" spans="1:52">
      <c r="A8" s="64">
        <v>4</v>
      </c>
      <c r="B8" s="65" t="s">
        <v>11</v>
      </c>
      <c r="C8" s="22">
        <v>370</v>
      </c>
      <c r="D8" s="22">
        <v>11100000</v>
      </c>
      <c r="E8" s="66" t="s">
        <v>132</v>
      </c>
      <c r="F8" s="66" t="s">
        <v>132</v>
      </c>
      <c r="G8" s="66" t="s">
        <v>132</v>
      </c>
      <c r="H8" s="66" t="s">
        <v>132</v>
      </c>
      <c r="I8" s="66" t="s">
        <v>132</v>
      </c>
      <c r="J8" s="66" t="s">
        <v>132</v>
      </c>
      <c r="K8" s="66" t="s">
        <v>132</v>
      </c>
      <c r="L8" s="66" t="s">
        <v>132</v>
      </c>
      <c r="M8" s="66" t="s">
        <v>132</v>
      </c>
      <c r="N8" s="66" t="s">
        <v>132</v>
      </c>
      <c r="O8" s="64">
        <v>4</v>
      </c>
      <c r="P8" s="65" t="s">
        <v>11</v>
      </c>
      <c r="Q8" s="22">
        <v>370</v>
      </c>
      <c r="R8" s="22">
        <v>11100000</v>
      </c>
      <c r="S8" s="66">
        <v>6783333.3300000001</v>
      </c>
      <c r="T8" s="66">
        <v>3</v>
      </c>
      <c r="U8" s="66">
        <v>7585000</v>
      </c>
      <c r="V8" s="66">
        <v>4</v>
      </c>
      <c r="W8" s="68">
        <v>5550000</v>
      </c>
      <c r="X8" s="68">
        <v>1</v>
      </c>
      <c r="Y8" s="66" t="s">
        <v>132</v>
      </c>
      <c r="Z8" s="66" t="s">
        <v>132</v>
      </c>
      <c r="AA8" s="66" t="s">
        <v>132</v>
      </c>
      <c r="AB8" s="66" t="s">
        <v>132</v>
      </c>
      <c r="AC8" s="64">
        <v>4</v>
      </c>
      <c r="AD8" s="65" t="s">
        <v>11</v>
      </c>
      <c r="AE8" s="22">
        <v>370</v>
      </c>
      <c r="AF8" s="22">
        <v>11100000</v>
      </c>
      <c r="AG8" s="66" t="s">
        <v>132</v>
      </c>
      <c r="AH8" s="66" t="s">
        <v>132</v>
      </c>
      <c r="AI8" s="66" t="s">
        <v>132</v>
      </c>
      <c r="AJ8" s="66" t="s">
        <v>132</v>
      </c>
      <c r="AK8" s="66" t="s">
        <v>132</v>
      </c>
      <c r="AL8" s="66" t="s">
        <v>132</v>
      </c>
      <c r="AM8" s="66" t="s">
        <v>132</v>
      </c>
      <c r="AN8" s="66" t="s">
        <v>132</v>
      </c>
      <c r="AO8" s="64">
        <v>4</v>
      </c>
      <c r="AP8" s="65" t="s">
        <v>11</v>
      </c>
      <c r="AQ8" s="22">
        <v>370</v>
      </c>
      <c r="AR8" s="22">
        <v>11100000</v>
      </c>
      <c r="AS8" s="66" t="s">
        <v>132</v>
      </c>
      <c r="AT8" s="67" t="s">
        <v>132</v>
      </c>
      <c r="AU8" s="66" t="s">
        <v>132</v>
      </c>
      <c r="AV8" s="66" t="s">
        <v>132</v>
      </c>
      <c r="AW8" s="66">
        <v>6752500</v>
      </c>
      <c r="AX8" s="66">
        <v>2</v>
      </c>
      <c r="AY8" s="63" t="s">
        <v>132</v>
      </c>
      <c r="AZ8" s="63" t="s">
        <v>132</v>
      </c>
    </row>
    <row r="9" spans="1:52">
      <c r="A9" s="64">
        <v>5</v>
      </c>
      <c r="B9" s="65" t="s">
        <v>12</v>
      </c>
      <c r="C9" s="22">
        <v>290</v>
      </c>
      <c r="D9" s="22">
        <v>9570000</v>
      </c>
      <c r="E9" s="66" t="s">
        <v>132</v>
      </c>
      <c r="F9" s="66" t="s">
        <v>132</v>
      </c>
      <c r="G9" s="66" t="s">
        <v>132</v>
      </c>
      <c r="H9" s="66" t="s">
        <v>132</v>
      </c>
      <c r="I9" s="66" t="s">
        <v>132</v>
      </c>
      <c r="J9" s="66" t="s">
        <v>132</v>
      </c>
      <c r="K9" s="66" t="s">
        <v>132</v>
      </c>
      <c r="L9" s="66" t="s">
        <v>132</v>
      </c>
      <c r="M9" s="66" t="s">
        <v>132</v>
      </c>
      <c r="N9" s="66" t="s">
        <v>132</v>
      </c>
      <c r="O9" s="64">
        <v>5</v>
      </c>
      <c r="P9" s="65" t="s">
        <v>12</v>
      </c>
      <c r="Q9" s="22">
        <v>290</v>
      </c>
      <c r="R9" s="22">
        <v>9570000</v>
      </c>
      <c r="S9" s="66">
        <v>6525000</v>
      </c>
      <c r="T9" s="66">
        <v>2</v>
      </c>
      <c r="U9" s="66">
        <v>6670000</v>
      </c>
      <c r="V9" s="66">
        <v>3</v>
      </c>
      <c r="W9" s="68">
        <v>5727500</v>
      </c>
      <c r="X9" s="68">
        <v>1</v>
      </c>
      <c r="Y9" s="66" t="s">
        <v>132</v>
      </c>
      <c r="Z9" s="66" t="s">
        <v>132</v>
      </c>
      <c r="AA9" s="66" t="s">
        <v>132</v>
      </c>
      <c r="AB9" s="66" t="s">
        <v>132</v>
      </c>
      <c r="AC9" s="64">
        <v>5</v>
      </c>
      <c r="AD9" s="65" t="s">
        <v>12</v>
      </c>
      <c r="AE9" s="22">
        <v>290</v>
      </c>
      <c r="AF9" s="22">
        <v>9570000</v>
      </c>
      <c r="AG9" s="66" t="s">
        <v>132</v>
      </c>
      <c r="AH9" s="66" t="s">
        <v>132</v>
      </c>
      <c r="AI9" s="66">
        <v>7007850</v>
      </c>
      <c r="AJ9" s="66">
        <v>4</v>
      </c>
      <c r="AK9" s="66">
        <v>7490700</v>
      </c>
      <c r="AL9" s="66">
        <v>5</v>
      </c>
      <c r="AM9" s="66" t="s">
        <v>132</v>
      </c>
      <c r="AN9" s="66" t="s">
        <v>132</v>
      </c>
      <c r="AO9" s="64">
        <v>5</v>
      </c>
      <c r="AP9" s="65" t="s">
        <v>12</v>
      </c>
      <c r="AQ9" s="22">
        <v>290</v>
      </c>
      <c r="AR9" s="22">
        <v>9570000</v>
      </c>
      <c r="AS9" s="66" t="s">
        <v>132</v>
      </c>
      <c r="AT9" s="67" t="s">
        <v>132</v>
      </c>
      <c r="AU9" s="66" t="s">
        <v>132</v>
      </c>
      <c r="AV9" s="66" t="s">
        <v>132</v>
      </c>
      <c r="AW9" s="66" t="s">
        <v>132</v>
      </c>
      <c r="AX9" s="66" t="s">
        <v>132</v>
      </c>
      <c r="AY9" s="63" t="s">
        <v>132</v>
      </c>
      <c r="AZ9" s="63" t="s">
        <v>132</v>
      </c>
    </row>
    <row r="10" spans="1:52">
      <c r="A10" s="64">
        <v>6</v>
      </c>
      <c r="B10" s="65" t="s">
        <v>12</v>
      </c>
      <c r="C10" s="22">
        <v>270</v>
      </c>
      <c r="D10" s="22">
        <v>8910000</v>
      </c>
      <c r="E10" s="66" t="s">
        <v>132</v>
      </c>
      <c r="F10" s="66" t="s">
        <v>132</v>
      </c>
      <c r="G10" s="66" t="s">
        <v>132</v>
      </c>
      <c r="H10" s="66" t="s">
        <v>132</v>
      </c>
      <c r="I10" s="66" t="s">
        <v>132</v>
      </c>
      <c r="J10" s="66" t="s">
        <v>132</v>
      </c>
      <c r="K10" s="66" t="s">
        <v>132</v>
      </c>
      <c r="L10" s="66" t="s">
        <v>132</v>
      </c>
      <c r="M10" s="66" t="s">
        <v>132</v>
      </c>
      <c r="N10" s="66" t="s">
        <v>132</v>
      </c>
      <c r="O10" s="64">
        <v>6</v>
      </c>
      <c r="P10" s="65" t="s">
        <v>12</v>
      </c>
      <c r="Q10" s="22">
        <v>270</v>
      </c>
      <c r="R10" s="22">
        <v>8910000</v>
      </c>
      <c r="S10" s="66">
        <v>6075000</v>
      </c>
      <c r="T10" s="66">
        <v>2</v>
      </c>
      <c r="U10" s="66">
        <v>6210000</v>
      </c>
      <c r="V10" s="66">
        <v>3</v>
      </c>
      <c r="W10" s="68">
        <v>5332500</v>
      </c>
      <c r="X10" s="68">
        <v>1</v>
      </c>
      <c r="Y10" s="66" t="s">
        <v>132</v>
      </c>
      <c r="Z10" s="66" t="s">
        <v>132</v>
      </c>
      <c r="AA10" s="66" t="s">
        <v>132</v>
      </c>
      <c r="AB10" s="66" t="s">
        <v>132</v>
      </c>
      <c r="AC10" s="64">
        <v>6</v>
      </c>
      <c r="AD10" s="65" t="s">
        <v>12</v>
      </c>
      <c r="AE10" s="22">
        <v>270</v>
      </c>
      <c r="AF10" s="22">
        <v>8910000</v>
      </c>
      <c r="AG10" s="66" t="s">
        <v>132</v>
      </c>
      <c r="AH10" s="66" t="s">
        <v>132</v>
      </c>
      <c r="AI10" s="66">
        <v>6524550</v>
      </c>
      <c r="AJ10" s="66">
        <v>4</v>
      </c>
      <c r="AK10" s="66">
        <v>7020000</v>
      </c>
      <c r="AL10" s="66">
        <v>5</v>
      </c>
      <c r="AM10" s="66" t="s">
        <v>132</v>
      </c>
      <c r="AN10" s="66" t="s">
        <v>132</v>
      </c>
      <c r="AO10" s="64">
        <v>6</v>
      </c>
      <c r="AP10" s="65" t="s">
        <v>12</v>
      </c>
      <c r="AQ10" s="22">
        <v>270</v>
      </c>
      <c r="AR10" s="22">
        <v>8910000</v>
      </c>
      <c r="AS10" s="66" t="s">
        <v>132</v>
      </c>
      <c r="AT10" s="67" t="s">
        <v>132</v>
      </c>
      <c r="AU10" s="66" t="s">
        <v>132</v>
      </c>
      <c r="AV10" s="66" t="s">
        <v>132</v>
      </c>
      <c r="AW10" s="66" t="s">
        <v>132</v>
      </c>
      <c r="AX10" s="66" t="s">
        <v>132</v>
      </c>
      <c r="AY10" s="63" t="s">
        <v>132</v>
      </c>
      <c r="AZ10" s="63" t="s">
        <v>132</v>
      </c>
    </row>
    <row r="11" spans="1:52">
      <c r="A11" s="64">
        <v>7</v>
      </c>
      <c r="B11" s="65" t="s">
        <v>12</v>
      </c>
      <c r="C11" s="22">
        <v>520</v>
      </c>
      <c r="D11" s="22">
        <v>15600000</v>
      </c>
      <c r="E11" s="66" t="s">
        <v>132</v>
      </c>
      <c r="F11" s="66" t="s">
        <v>132</v>
      </c>
      <c r="G11" s="66" t="s">
        <v>132</v>
      </c>
      <c r="H11" s="66" t="s">
        <v>132</v>
      </c>
      <c r="I11" s="66" t="s">
        <v>132</v>
      </c>
      <c r="J11" s="66" t="s">
        <v>132</v>
      </c>
      <c r="K11" s="66" t="s">
        <v>132</v>
      </c>
      <c r="L11" s="66" t="s">
        <v>132</v>
      </c>
      <c r="M11" s="66" t="s">
        <v>132</v>
      </c>
      <c r="N11" s="66" t="s">
        <v>132</v>
      </c>
      <c r="O11" s="64">
        <v>7</v>
      </c>
      <c r="P11" s="65" t="s">
        <v>12</v>
      </c>
      <c r="Q11" s="22">
        <v>520</v>
      </c>
      <c r="R11" s="22">
        <v>15600000</v>
      </c>
      <c r="S11" s="66">
        <v>10400000</v>
      </c>
      <c r="T11" s="66">
        <v>3</v>
      </c>
      <c r="U11" s="66">
        <v>10920000</v>
      </c>
      <c r="V11" s="66">
        <v>4</v>
      </c>
      <c r="W11" s="68">
        <v>7791333.2999999998</v>
      </c>
      <c r="X11" s="68">
        <v>1</v>
      </c>
      <c r="Y11" s="66" t="s">
        <v>132</v>
      </c>
      <c r="Z11" s="66" t="s">
        <v>132</v>
      </c>
      <c r="AA11" s="66" t="s">
        <v>132</v>
      </c>
      <c r="AB11" s="66" t="s">
        <v>132</v>
      </c>
      <c r="AC11" s="64">
        <v>7</v>
      </c>
      <c r="AD11" s="65" t="s">
        <v>12</v>
      </c>
      <c r="AE11" s="22">
        <v>520</v>
      </c>
      <c r="AF11" s="22">
        <v>15600000</v>
      </c>
      <c r="AG11" s="66" t="s">
        <v>132</v>
      </c>
      <c r="AH11" s="66" t="s">
        <v>132</v>
      </c>
      <c r="AI11" s="66">
        <v>12131600</v>
      </c>
      <c r="AJ11" s="66">
        <v>5</v>
      </c>
      <c r="AK11" s="66">
        <v>9880000</v>
      </c>
      <c r="AL11" s="66">
        <v>2</v>
      </c>
      <c r="AM11" s="66" t="s">
        <v>132</v>
      </c>
      <c r="AN11" s="66" t="s">
        <v>132</v>
      </c>
      <c r="AO11" s="64">
        <v>7</v>
      </c>
      <c r="AP11" s="65" t="s">
        <v>12</v>
      </c>
      <c r="AQ11" s="22">
        <v>520</v>
      </c>
      <c r="AR11" s="22">
        <v>15600000</v>
      </c>
      <c r="AS11" s="66" t="s">
        <v>132</v>
      </c>
      <c r="AT11" s="67" t="s">
        <v>132</v>
      </c>
      <c r="AU11" s="66" t="s">
        <v>132</v>
      </c>
      <c r="AV11" s="66" t="s">
        <v>132</v>
      </c>
      <c r="AW11" s="66" t="s">
        <v>132</v>
      </c>
      <c r="AX11" s="66" t="s">
        <v>132</v>
      </c>
      <c r="AY11" s="63" t="s">
        <v>132</v>
      </c>
      <c r="AZ11" s="63" t="s">
        <v>132</v>
      </c>
    </row>
    <row r="12" spans="1:52">
      <c r="A12" s="64">
        <v>8</v>
      </c>
      <c r="B12" s="65" t="s">
        <v>13</v>
      </c>
      <c r="C12" s="22">
        <v>60</v>
      </c>
      <c r="D12" s="22">
        <v>900000</v>
      </c>
      <c r="E12" s="66" t="s">
        <v>132</v>
      </c>
      <c r="F12" s="66" t="s">
        <v>132</v>
      </c>
      <c r="G12" s="66">
        <v>767900</v>
      </c>
      <c r="H12" s="66">
        <v>7</v>
      </c>
      <c r="I12" s="66" t="s">
        <v>132</v>
      </c>
      <c r="J12" s="66" t="s">
        <v>132</v>
      </c>
      <c r="K12" s="68">
        <v>522300</v>
      </c>
      <c r="L12" s="68">
        <v>1</v>
      </c>
      <c r="M12" s="66" t="s">
        <v>132</v>
      </c>
      <c r="N12" s="66" t="s">
        <v>132</v>
      </c>
      <c r="O12" s="64">
        <v>8</v>
      </c>
      <c r="P12" s="65" t="s">
        <v>13</v>
      </c>
      <c r="Q12" s="22">
        <v>60</v>
      </c>
      <c r="R12" s="22">
        <v>900000</v>
      </c>
      <c r="S12" s="66">
        <v>550000</v>
      </c>
      <c r="T12" s="66">
        <v>3</v>
      </c>
      <c r="U12" s="66">
        <v>630000</v>
      </c>
      <c r="V12" s="66">
        <v>5</v>
      </c>
      <c r="W12" s="66">
        <v>545000</v>
      </c>
      <c r="X12" s="66">
        <v>2</v>
      </c>
      <c r="Y12" s="66" t="s">
        <v>132</v>
      </c>
      <c r="Z12" s="66" t="s">
        <v>132</v>
      </c>
      <c r="AA12" s="66" t="s">
        <v>132</v>
      </c>
      <c r="AB12" s="66" t="s">
        <v>132</v>
      </c>
      <c r="AC12" s="64">
        <v>8</v>
      </c>
      <c r="AD12" s="65" t="s">
        <v>13</v>
      </c>
      <c r="AE12" s="22">
        <v>60</v>
      </c>
      <c r="AF12" s="22">
        <v>900000</v>
      </c>
      <c r="AG12" s="66" t="s">
        <v>132</v>
      </c>
      <c r="AH12" s="66" t="s">
        <v>132</v>
      </c>
      <c r="AI12" s="66" t="s">
        <v>132</v>
      </c>
      <c r="AJ12" s="66" t="s">
        <v>132</v>
      </c>
      <c r="AK12" s="66">
        <v>699600</v>
      </c>
      <c r="AL12" s="66">
        <v>6</v>
      </c>
      <c r="AM12" s="66" t="s">
        <v>132</v>
      </c>
      <c r="AN12" s="66" t="s">
        <v>132</v>
      </c>
      <c r="AO12" s="64">
        <v>8</v>
      </c>
      <c r="AP12" s="65" t="s">
        <v>13</v>
      </c>
      <c r="AQ12" s="22">
        <v>60</v>
      </c>
      <c r="AR12" s="22">
        <v>900000</v>
      </c>
      <c r="AS12" s="66" t="s">
        <v>132</v>
      </c>
      <c r="AT12" s="67" t="s">
        <v>132</v>
      </c>
      <c r="AU12" s="66" t="s">
        <v>132</v>
      </c>
      <c r="AV12" s="66" t="s">
        <v>132</v>
      </c>
      <c r="AW12" s="66">
        <v>570000</v>
      </c>
      <c r="AX12" s="66">
        <v>4</v>
      </c>
      <c r="AY12" s="63" t="s">
        <v>132</v>
      </c>
      <c r="AZ12" s="63" t="s">
        <v>132</v>
      </c>
    </row>
    <row r="13" spans="1:52">
      <c r="A13" s="64">
        <v>9</v>
      </c>
      <c r="B13" s="65" t="s">
        <v>13</v>
      </c>
      <c r="C13" s="22">
        <v>320</v>
      </c>
      <c r="D13" s="22">
        <v>4800000</v>
      </c>
      <c r="E13" s="66" t="s">
        <v>132</v>
      </c>
      <c r="F13" s="66" t="s">
        <v>132</v>
      </c>
      <c r="G13" s="66">
        <v>4232533.33</v>
      </c>
      <c r="H13" s="66">
        <v>7</v>
      </c>
      <c r="I13" s="66" t="s">
        <v>132</v>
      </c>
      <c r="J13" s="66" t="s">
        <v>132</v>
      </c>
      <c r="K13" s="68">
        <v>2785600</v>
      </c>
      <c r="L13" s="68">
        <v>1</v>
      </c>
      <c r="M13" s="66" t="s">
        <v>132</v>
      </c>
      <c r="N13" s="66" t="s">
        <v>132</v>
      </c>
      <c r="O13" s="64">
        <v>9</v>
      </c>
      <c r="P13" s="65" t="s">
        <v>13</v>
      </c>
      <c r="Q13" s="22">
        <v>320</v>
      </c>
      <c r="R13" s="22">
        <v>4800000</v>
      </c>
      <c r="S13" s="66">
        <v>2933333.33</v>
      </c>
      <c r="T13" s="66">
        <v>3</v>
      </c>
      <c r="U13" s="66">
        <v>3360000</v>
      </c>
      <c r="V13" s="66">
        <v>5</v>
      </c>
      <c r="W13" s="66">
        <v>2906666.7</v>
      </c>
      <c r="X13" s="66">
        <v>2</v>
      </c>
      <c r="Y13" s="66" t="s">
        <v>132</v>
      </c>
      <c r="Z13" s="66" t="s">
        <v>132</v>
      </c>
      <c r="AA13" s="66" t="s">
        <v>132</v>
      </c>
      <c r="AB13" s="66" t="s">
        <v>132</v>
      </c>
      <c r="AC13" s="64">
        <v>9</v>
      </c>
      <c r="AD13" s="65" t="s">
        <v>13</v>
      </c>
      <c r="AE13" s="22">
        <v>320</v>
      </c>
      <c r="AF13" s="22">
        <v>4800000</v>
      </c>
      <c r="AG13" s="66" t="s">
        <v>132</v>
      </c>
      <c r="AH13" s="66" t="s">
        <v>132</v>
      </c>
      <c r="AI13" s="66" t="s">
        <v>132</v>
      </c>
      <c r="AJ13" s="66" t="s">
        <v>132</v>
      </c>
      <c r="AK13" s="66">
        <v>3520000</v>
      </c>
      <c r="AL13" s="66">
        <v>6</v>
      </c>
      <c r="AM13" s="66" t="s">
        <v>132</v>
      </c>
      <c r="AN13" s="66" t="s">
        <v>132</v>
      </c>
      <c r="AO13" s="64">
        <v>9</v>
      </c>
      <c r="AP13" s="65" t="s">
        <v>13</v>
      </c>
      <c r="AQ13" s="22">
        <v>320</v>
      </c>
      <c r="AR13" s="22">
        <v>4800000</v>
      </c>
      <c r="AS13" s="66" t="s">
        <v>132</v>
      </c>
      <c r="AT13" s="67" t="s">
        <v>132</v>
      </c>
      <c r="AU13" s="66" t="s">
        <v>132</v>
      </c>
      <c r="AV13" s="66" t="s">
        <v>132</v>
      </c>
      <c r="AW13" s="66">
        <v>3016000</v>
      </c>
      <c r="AX13" s="66">
        <v>4</v>
      </c>
      <c r="AY13" s="63" t="s">
        <v>132</v>
      </c>
      <c r="AZ13" s="63" t="s">
        <v>132</v>
      </c>
    </row>
    <row r="14" spans="1:52">
      <c r="A14" s="64">
        <v>10</v>
      </c>
      <c r="B14" s="65" t="s">
        <v>14</v>
      </c>
      <c r="C14" s="22">
        <v>220</v>
      </c>
      <c r="D14" s="22">
        <v>2860000</v>
      </c>
      <c r="E14" s="66" t="s">
        <v>132</v>
      </c>
      <c r="F14" s="66" t="s">
        <v>132</v>
      </c>
      <c r="G14" s="66" t="s">
        <v>132</v>
      </c>
      <c r="H14" s="66" t="s">
        <v>132</v>
      </c>
      <c r="I14" s="66" t="s">
        <v>132</v>
      </c>
      <c r="J14" s="66" t="s">
        <v>132</v>
      </c>
      <c r="K14" s="68">
        <v>2162600</v>
      </c>
      <c r="L14" s="68">
        <v>2</v>
      </c>
      <c r="M14" s="66" t="s">
        <v>132</v>
      </c>
      <c r="N14" s="66" t="s">
        <v>132</v>
      </c>
      <c r="O14" s="64">
        <v>10</v>
      </c>
      <c r="P14" s="65" t="s">
        <v>14</v>
      </c>
      <c r="Q14" s="22">
        <v>220</v>
      </c>
      <c r="R14" s="22">
        <v>2860000</v>
      </c>
      <c r="S14" s="66" t="s">
        <v>132</v>
      </c>
      <c r="T14" s="66" t="s">
        <v>132</v>
      </c>
      <c r="U14" s="66" t="s">
        <v>132</v>
      </c>
      <c r="V14" s="66" t="s">
        <v>132</v>
      </c>
      <c r="W14" s="66" t="s">
        <v>132</v>
      </c>
      <c r="X14" s="66" t="s">
        <v>132</v>
      </c>
      <c r="Y14" s="66" t="s">
        <v>132</v>
      </c>
      <c r="Z14" s="66" t="s">
        <v>132</v>
      </c>
      <c r="AA14" s="66" t="s">
        <v>132</v>
      </c>
      <c r="AB14" s="66" t="s">
        <v>132</v>
      </c>
      <c r="AC14" s="64">
        <v>10</v>
      </c>
      <c r="AD14" s="65" t="s">
        <v>14</v>
      </c>
      <c r="AE14" s="22">
        <v>220</v>
      </c>
      <c r="AF14" s="22">
        <v>2860000</v>
      </c>
      <c r="AG14" s="68">
        <v>2090000</v>
      </c>
      <c r="AH14" s="68">
        <v>1</v>
      </c>
      <c r="AI14" s="66" t="s">
        <v>132</v>
      </c>
      <c r="AJ14" s="66" t="s">
        <v>132</v>
      </c>
      <c r="AK14" s="66" t="s">
        <v>132</v>
      </c>
      <c r="AL14" s="66" t="s">
        <v>132</v>
      </c>
      <c r="AM14" s="66">
        <v>2163333.2999999998</v>
      </c>
      <c r="AN14" s="66">
        <v>3</v>
      </c>
      <c r="AO14" s="64">
        <v>10</v>
      </c>
      <c r="AP14" s="65" t="s">
        <v>14</v>
      </c>
      <c r="AQ14" s="22">
        <v>220</v>
      </c>
      <c r="AR14" s="22">
        <v>2860000</v>
      </c>
      <c r="AS14" s="66" t="s">
        <v>132</v>
      </c>
      <c r="AT14" s="67" t="s">
        <v>132</v>
      </c>
      <c r="AU14" s="66" t="s">
        <v>132</v>
      </c>
      <c r="AV14" s="66" t="s">
        <v>132</v>
      </c>
      <c r="AW14" s="66" t="s">
        <v>132</v>
      </c>
      <c r="AX14" s="66" t="s">
        <v>132</v>
      </c>
      <c r="AY14" s="63" t="s">
        <v>132</v>
      </c>
      <c r="AZ14" s="63" t="s">
        <v>132</v>
      </c>
    </row>
    <row r="15" spans="1:52">
      <c r="A15" s="64">
        <v>11</v>
      </c>
      <c r="B15" s="65" t="s">
        <v>13</v>
      </c>
      <c r="C15" s="22">
        <v>60</v>
      </c>
      <c r="D15" s="22">
        <v>1380000</v>
      </c>
      <c r="E15" s="66" t="s">
        <v>132</v>
      </c>
      <c r="F15" s="66" t="s">
        <v>132</v>
      </c>
      <c r="G15" s="66">
        <v>1056000</v>
      </c>
      <c r="H15" s="66">
        <v>6</v>
      </c>
      <c r="I15" s="66" t="s">
        <v>132</v>
      </c>
      <c r="J15" s="66" t="s">
        <v>132</v>
      </c>
      <c r="K15" s="68">
        <v>793800</v>
      </c>
      <c r="L15" s="68">
        <v>1</v>
      </c>
      <c r="M15" s="66" t="s">
        <v>132</v>
      </c>
      <c r="N15" s="66" t="s">
        <v>132</v>
      </c>
      <c r="O15" s="64">
        <v>11</v>
      </c>
      <c r="P15" s="65" t="s">
        <v>13</v>
      </c>
      <c r="Q15" s="22">
        <v>60</v>
      </c>
      <c r="R15" s="22">
        <v>1380000</v>
      </c>
      <c r="S15" s="66">
        <v>1000000</v>
      </c>
      <c r="T15" s="66">
        <v>5</v>
      </c>
      <c r="U15" s="66">
        <v>990000</v>
      </c>
      <c r="V15" s="66">
        <v>4</v>
      </c>
      <c r="W15" s="66">
        <v>930000</v>
      </c>
      <c r="X15" s="66">
        <v>2</v>
      </c>
      <c r="Y15" s="66" t="s">
        <v>132</v>
      </c>
      <c r="Z15" s="66" t="s">
        <v>132</v>
      </c>
      <c r="AA15" s="66" t="s">
        <v>132</v>
      </c>
      <c r="AB15" s="66" t="s">
        <v>132</v>
      </c>
      <c r="AC15" s="64">
        <v>11</v>
      </c>
      <c r="AD15" s="65" t="s">
        <v>13</v>
      </c>
      <c r="AE15" s="22">
        <v>60</v>
      </c>
      <c r="AF15" s="22">
        <v>1380000</v>
      </c>
      <c r="AG15" s="66" t="s">
        <v>132</v>
      </c>
      <c r="AH15" s="66" t="s">
        <v>132</v>
      </c>
      <c r="AI15" s="66" t="s">
        <v>132</v>
      </c>
      <c r="AJ15" s="66" t="s">
        <v>132</v>
      </c>
      <c r="AK15" s="66" t="s">
        <v>132</v>
      </c>
      <c r="AL15" s="66" t="s">
        <v>132</v>
      </c>
      <c r="AM15" s="66" t="s">
        <v>132</v>
      </c>
      <c r="AN15" s="66" t="s">
        <v>132</v>
      </c>
      <c r="AO15" s="64">
        <v>11</v>
      </c>
      <c r="AP15" s="65" t="s">
        <v>13</v>
      </c>
      <c r="AQ15" s="22">
        <v>60</v>
      </c>
      <c r="AR15" s="22">
        <v>1380000</v>
      </c>
      <c r="AS15" s="66" t="s">
        <v>132</v>
      </c>
      <c r="AT15" s="67" t="s">
        <v>132</v>
      </c>
      <c r="AU15" s="66" t="s">
        <v>132</v>
      </c>
      <c r="AV15" s="66" t="s">
        <v>132</v>
      </c>
      <c r="AW15" s="66">
        <v>945000</v>
      </c>
      <c r="AX15" s="66">
        <v>3</v>
      </c>
      <c r="AY15" s="63" t="s">
        <v>132</v>
      </c>
      <c r="AZ15" s="63" t="s">
        <v>132</v>
      </c>
    </row>
    <row r="16" spans="1:52">
      <c r="A16" s="64">
        <v>12</v>
      </c>
      <c r="B16" s="65" t="s">
        <v>13</v>
      </c>
      <c r="C16" s="22">
        <v>220</v>
      </c>
      <c r="D16" s="22">
        <v>5060000</v>
      </c>
      <c r="E16" s="66" t="s">
        <v>132</v>
      </c>
      <c r="F16" s="66" t="s">
        <v>132</v>
      </c>
      <c r="G16" s="66">
        <v>3801600</v>
      </c>
      <c r="H16" s="66">
        <v>6</v>
      </c>
      <c r="I16" s="66" t="s">
        <v>132</v>
      </c>
      <c r="J16" s="66" t="s">
        <v>132</v>
      </c>
      <c r="K16" s="68">
        <v>2910600</v>
      </c>
      <c r="L16" s="68">
        <v>1</v>
      </c>
      <c r="M16" s="66" t="s">
        <v>132</v>
      </c>
      <c r="N16" s="66" t="s">
        <v>132</v>
      </c>
      <c r="O16" s="64">
        <v>12</v>
      </c>
      <c r="P16" s="65" t="s">
        <v>13</v>
      </c>
      <c r="Q16" s="22">
        <v>220</v>
      </c>
      <c r="R16" s="22">
        <v>5060000</v>
      </c>
      <c r="S16" s="66">
        <v>3666666.67</v>
      </c>
      <c r="T16" s="66">
        <v>5</v>
      </c>
      <c r="U16" s="66">
        <v>3630000</v>
      </c>
      <c r="V16" s="66">
        <v>4</v>
      </c>
      <c r="W16" s="66">
        <v>3410000</v>
      </c>
      <c r="X16" s="66">
        <v>2</v>
      </c>
      <c r="Y16" s="66" t="s">
        <v>132</v>
      </c>
      <c r="Z16" s="66" t="s">
        <v>132</v>
      </c>
      <c r="AA16" s="66" t="s">
        <v>132</v>
      </c>
      <c r="AB16" s="66" t="s">
        <v>132</v>
      </c>
      <c r="AC16" s="64">
        <v>12</v>
      </c>
      <c r="AD16" s="65" t="s">
        <v>13</v>
      </c>
      <c r="AE16" s="22">
        <v>220</v>
      </c>
      <c r="AF16" s="22">
        <v>5060000</v>
      </c>
      <c r="AG16" s="66" t="s">
        <v>132</v>
      </c>
      <c r="AH16" s="66" t="s">
        <v>132</v>
      </c>
      <c r="AI16" s="66" t="s">
        <v>132</v>
      </c>
      <c r="AJ16" s="66" t="s">
        <v>132</v>
      </c>
      <c r="AK16" s="66" t="s">
        <v>132</v>
      </c>
      <c r="AL16" s="66" t="s">
        <v>132</v>
      </c>
      <c r="AM16" s="66" t="s">
        <v>132</v>
      </c>
      <c r="AN16" s="66" t="s">
        <v>132</v>
      </c>
      <c r="AO16" s="64">
        <v>12</v>
      </c>
      <c r="AP16" s="65" t="s">
        <v>13</v>
      </c>
      <c r="AQ16" s="22">
        <v>220</v>
      </c>
      <c r="AR16" s="22">
        <v>5060000</v>
      </c>
      <c r="AS16" s="66" t="s">
        <v>132</v>
      </c>
      <c r="AT16" s="67" t="s">
        <v>132</v>
      </c>
      <c r="AU16" s="66" t="s">
        <v>132</v>
      </c>
      <c r="AV16" s="66" t="s">
        <v>132</v>
      </c>
      <c r="AW16" s="66">
        <v>3465000</v>
      </c>
      <c r="AX16" s="66">
        <v>3</v>
      </c>
      <c r="AY16" s="63" t="s">
        <v>132</v>
      </c>
      <c r="AZ16" s="63" t="s">
        <v>132</v>
      </c>
    </row>
    <row r="17" spans="1:52">
      <c r="A17" s="64">
        <v>13</v>
      </c>
      <c r="B17" s="65" t="s">
        <v>15</v>
      </c>
      <c r="C17" s="22">
        <v>240</v>
      </c>
      <c r="D17" s="22">
        <v>4080000</v>
      </c>
      <c r="E17" s="66" t="s">
        <v>132</v>
      </c>
      <c r="F17" s="66" t="s">
        <v>132</v>
      </c>
      <c r="G17" s="66" t="s">
        <v>132</v>
      </c>
      <c r="H17" s="66" t="s">
        <v>132</v>
      </c>
      <c r="I17" s="66" t="s">
        <v>132</v>
      </c>
      <c r="J17" s="66" t="s">
        <v>132</v>
      </c>
      <c r="K17" s="66" t="s">
        <v>132</v>
      </c>
      <c r="L17" s="66" t="s">
        <v>132</v>
      </c>
      <c r="M17" s="66" t="s">
        <v>132</v>
      </c>
      <c r="N17" s="66" t="s">
        <v>132</v>
      </c>
      <c r="O17" s="64">
        <v>13</v>
      </c>
      <c r="P17" s="65" t="s">
        <v>15</v>
      </c>
      <c r="Q17" s="22">
        <v>240</v>
      </c>
      <c r="R17" s="22">
        <v>4080000</v>
      </c>
      <c r="S17" s="66">
        <v>2400000</v>
      </c>
      <c r="T17" s="66">
        <v>2</v>
      </c>
      <c r="U17" s="66">
        <v>2520000</v>
      </c>
      <c r="V17" s="66">
        <v>3</v>
      </c>
      <c r="W17" s="68">
        <v>2112000</v>
      </c>
      <c r="X17" s="68">
        <v>1</v>
      </c>
      <c r="Y17" s="66" t="s">
        <v>132</v>
      </c>
      <c r="Z17" s="66" t="s">
        <v>132</v>
      </c>
      <c r="AA17" s="66" t="s">
        <v>132</v>
      </c>
      <c r="AB17" s="66" t="s">
        <v>132</v>
      </c>
      <c r="AC17" s="64">
        <v>13</v>
      </c>
      <c r="AD17" s="65" t="s">
        <v>15</v>
      </c>
      <c r="AE17" s="22">
        <v>240</v>
      </c>
      <c r="AF17" s="22">
        <v>4080000</v>
      </c>
      <c r="AG17" s="66" t="s">
        <v>132</v>
      </c>
      <c r="AH17" s="66" t="s">
        <v>132</v>
      </c>
      <c r="AI17" s="66" t="s">
        <v>132</v>
      </c>
      <c r="AJ17" s="66" t="s">
        <v>132</v>
      </c>
      <c r="AK17" s="66" t="s">
        <v>132</v>
      </c>
      <c r="AL17" s="66" t="s">
        <v>132</v>
      </c>
      <c r="AM17" s="66" t="s">
        <v>132</v>
      </c>
      <c r="AN17" s="66" t="s">
        <v>132</v>
      </c>
      <c r="AO17" s="64">
        <v>13</v>
      </c>
      <c r="AP17" s="65" t="s">
        <v>15</v>
      </c>
      <c r="AQ17" s="22">
        <v>240</v>
      </c>
      <c r="AR17" s="22">
        <v>4080000</v>
      </c>
      <c r="AS17" s="66" t="s">
        <v>132</v>
      </c>
      <c r="AT17" s="67" t="s">
        <v>132</v>
      </c>
      <c r="AU17" s="66" t="s">
        <v>132</v>
      </c>
      <c r="AV17" s="66" t="s">
        <v>132</v>
      </c>
      <c r="AW17" s="66" t="s">
        <v>132</v>
      </c>
      <c r="AX17" s="66" t="s">
        <v>132</v>
      </c>
      <c r="AY17" s="63" t="s">
        <v>132</v>
      </c>
      <c r="AZ17" s="63" t="s">
        <v>132</v>
      </c>
    </row>
    <row r="18" spans="1:52">
      <c r="A18" s="64">
        <v>14</v>
      </c>
      <c r="B18" s="65" t="s">
        <v>16</v>
      </c>
      <c r="C18" s="22">
        <v>1130</v>
      </c>
      <c r="D18" s="22">
        <v>18080000</v>
      </c>
      <c r="E18" s="66" t="s">
        <v>132</v>
      </c>
      <c r="F18" s="66" t="s">
        <v>132</v>
      </c>
      <c r="G18" s="66" t="s">
        <v>132</v>
      </c>
      <c r="H18" s="66" t="s">
        <v>132</v>
      </c>
      <c r="I18" s="66" t="s">
        <v>132</v>
      </c>
      <c r="J18" s="66" t="s">
        <v>132</v>
      </c>
      <c r="K18" s="66" t="s">
        <v>132</v>
      </c>
      <c r="L18" s="66" t="s">
        <v>132</v>
      </c>
      <c r="M18" s="66" t="s">
        <v>132</v>
      </c>
      <c r="N18" s="66" t="s">
        <v>132</v>
      </c>
      <c r="O18" s="64">
        <v>14</v>
      </c>
      <c r="P18" s="65" t="s">
        <v>16</v>
      </c>
      <c r="Q18" s="22">
        <v>1130</v>
      </c>
      <c r="R18" s="22">
        <v>18080000</v>
      </c>
      <c r="S18" s="66" t="s">
        <v>132</v>
      </c>
      <c r="T18" s="66" t="s">
        <v>132</v>
      </c>
      <c r="U18" s="66" t="s">
        <v>132</v>
      </c>
      <c r="V18" s="66" t="s">
        <v>132</v>
      </c>
      <c r="W18" s="66" t="s">
        <v>132</v>
      </c>
      <c r="X18" s="66" t="s">
        <v>132</v>
      </c>
      <c r="Y18" s="68">
        <v>16498000</v>
      </c>
      <c r="Z18" s="68">
        <v>1</v>
      </c>
      <c r="AA18" s="66" t="s">
        <v>132</v>
      </c>
      <c r="AB18" s="66" t="s">
        <v>132</v>
      </c>
      <c r="AC18" s="64">
        <v>14</v>
      </c>
      <c r="AD18" s="65" t="s">
        <v>16</v>
      </c>
      <c r="AE18" s="22">
        <v>1130</v>
      </c>
      <c r="AF18" s="22">
        <v>18080000</v>
      </c>
      <c r="AG18" s="66" t="s">
        <v>132</v>
      </c>
      <c r="AH18" s="66" t="s">
        <v>132</v>
      </c>
      <c r="AI18" s="66" t="s">
        <v>132</v>
      </c>
      <c r="AJ18" s="66" t="s">
        <v>132</v>
      </c>
      <c r="AK18" s="66" t="s">
        <v>132</v>
      </c>
      <c r="AL18" s="66" t="s">
        <v>132</v>
      </c>
      <c r="AM18" s="66" t="s">
        <v>132</v>
      </c>
      <c r="AN18" s="66" t="s">
        <v>132</v>
      </c>
      <c r="AO18" s="64">
        <v>14</v>
      </c>
      <c r="AP18" s="65" t="s">
        <v>16</v>
      </c>
      <c r="AQ18" s="22">
        <v>1130</v>
      </c>
      <c r="AR18" s="22">
        <v>18080000</v>
      </c>
      <c r="AS18" s="66" t="s">
        <v>132</v>
      </c>
      <c r="AT18" s="67" t="s">
        <v>132</v>
      </c>
      <c r="AU18" s="66" t="s">
        <v>132</v>
      </c>
      <c r="AV18" s="66" t="s">
        <v>132</v>
      </c>
      <c r="AW18" s="66" t="s">
        <v>132</v>
      </c>
      <c r="AX18" s="66" t="s">
        <v>132</v>
      </c>
      <c r="AY18" s="63" t="s">
        <v>132</v>
      </c>
      <c r="AZ18" s="63" t="s">
        <v>132</v>
      </c>
    </row>
    <row r="19" spans="1:52">
      <c r="A19" s="64">
        <v>15</v>
      </c>
      <c r="B19" s="65" t="s">
        <v>17</v>
      </c>
      <c r="C19" s="22">
        <v>400</v>
      </c>
      <c r="D19" s="22">
        <v>2940000</v>
      </c>
      <c r="E19" s="66" t="s">
        <v>132</v>
      </c>
      <c r="F19" s="66" t="s">
        <v>132</v>
      </c>
      <c r="G19" s="66" t="s">
        <v>132</v>
      </c>
      <c r="H19" s="66" t="s">
        <v>132</v>
      </c>
      <c r="I19" s="66" t="s">
        <v>132</v>
      </c>
      <c r="J19" s="66" t="s">
        <v>132</v>
      </c>
      <c r="K19" s="68">
        <v>2248000</v>
      </c>
      <c r="L19" s="68">
        <v>1</v>
      </c>
      <c r="M19" s="66" t="s">
        <v>132</v>
      </c>
      <c r="N19" s="66" t="s">
        <v>132</v>
      </c>
      <c r="O19" s="64">
        <v>15</v>
      </c>
      <c r="P19" s="65" t="s">
        <v>17</v>
      </c>
      <c r="Q19" s="22">
        <v>400</v>
      </c>
      <c r="R19" s="22">
        <v>2940000</v>
      </c>
      <c r="S19" s="66" t="s">
        <v>132</v>
      </c>
      <c r="T19" s="66" t="s">
        <v>132</v>
      </c>
      <c r="U19" s="66" t="s">
        <v>132</v>
      </c>
      <c r="V19" s="66" t="s">
        <v>132</v>
      </c>
      <c r="W19" s="66" t="s">
        <v>132</v>
      </c>
      <c r="X19" s="66" t="s">
        <v>132</v>
      </c>
      <c r="Y19" s="66">
        <v>2520000</v>
      </c>
      <c r="Z19" s="66">
        <v>2</v>
      </c>
      <c r="AA19" s="66" t="s">
        <v>132</v>
      </c>
      <c r="AB19" s="66" t="s">
        <v>132</v>
      </c>
      <c r="AC19" s="64">
        <v>15</v>
      </c>
      <c r="AD19" s="65" t="s">
        <v>17</v>
      </c>
      <c r="AE19" s="22">
        <v>400</v>
      </c>
      <c r="AF19" s="22">
        <v>2940000</v>
      </c>
      <c r="AG19" s="66" t="s">
        <v>132</v>
      </c>
      <c r="AH19" s="66" t="s">
        <v>132</v>
      </c>
      <c r="AI19" s="66" t="s">
        <v>132</v>
      </c>
      <c r="AJ19" s="66" t="s">
        <v>132</v>
      </c>
      <c r="AK19" s="66" t="s">
        <v>132</v>
      </c>
      <c r="AL19" s="66" t="s">
        <v>132</v>
      </c>
      <c r="AM19" s="66" t="s">
        <v>132</v>
      </c>
      <c r="AN19" s="66" t="s">
        <v>132</v>
      </c>
      <c r="AO19" s="64">
        <v>15</v>
      </c>
      <c r="AP19" s="65" t="s">
        <v>17</v>
      </c>
      <c r="AQ19" s="22">
        <v>400</v>
      </c>
      <c r="AR19" s="22">
        <v>2940000</v>
      </c>
      <c r="AS19" s="66" t="s">
        <v>132</v>
      </c>
      <c r="AT19" s="67" t="s">
        <v>132</v>
      </c>
      <c r="AU19" s="66" t="s">
        <v>132</v>
      </c>
      <c r="AV19" s="66" t="s">
        <v>132</v>
      </c>
      <c r="AW19" s="66" t="s">
        <v>132</v>
      </c>
      <c r="AX19" s="66" t="s">
        <v>132</v>
      </c>
      <c r="AY19" s="63" t="s">
        <v>132</v>
      </c>
      <c r="AZ19" s="63" t="s">
        <v>132</v>
      </c>
    </row>
    <row r="20" spans="1:52">
      <c r="A20" s="64">
        <v>16</v>
      </c>
      <c r="B20" s="65" t="s">
        <v>18</v>
      </c>
      <c r="C20" s="22">
        <v>370</v>
      </c>
      <c r="D20" s="22">
        <v>1517000</v>
      </c>
      <c r="E20" s="66" t="s">
        <v>132</v>
      </c>
      <c r="F20" s="66" t="s">
        <v>132</v>
      </c>
      <c r="G20" s="66" t="s">
        <v>132</v>
      </c>
      <c r="H20" s="66" t="s">
        <v>132</v>
      </c>
      <c r="I20" s="66" t="s">
        <v>132</v>
      </c>
      <c r="J20" s="66" t="s">
        <v>132</v>
      </c>
      <c r="K20" s="66" t="s">
        <v>132</v>
      </c>
      <c r="L20" s="66" t="s">
        <v>132</v>
      </c>
      <c r="M20" s="66" t="s">
        <v>132</v>
      </c>
      <c r="N20" s="66" t="s">
        <v>132</v>
      </c>
      <c r="O20" s="64">
        <v>16</v>
      </c>
      <c r="P20" s="65" t="s">
        <v>18</v>
      </c>
      <c r="Q20" s="22">
        <v>370</v>
      </c>
      <c r="R20" s="22">
        <v>1517000</v>
      </c>
      <c r="S20" s="91">
        <v>1110000</v>
      </c>
      <c r="T20" s="91">
        <v>2</v>
      </c>
      <c r="U20" s="91">
        <v>1110000</v>
      </c>
      <c r="V20" s="91">
        <v>2</v>
      </c>
      <c r="W20" s="68">
        <v>955833.3</v>
      </c>
      <c r="X20" s="68">
        <v>1</v>
      </c>
      <c r="Y20" s="66" t="s">
        <v>132</v>
      </c>
      <c r="Z20" s="66" t="s">
        <v>132</v>
      </c>
      <c r="AA20" s="66" t="s">
        <v>132</v>
      </c>
      <c r="AB20" s="66" t="s">
        <v>132</v>
      </c>
      <c r="AC20" s="64">
        <v>16</v>
      </c>
      <c r="AD20" s="65" t="s">
        <v>18</v>
      </c>
      <c r="AE20" s="22">
        <v>370</v>
      </c>
      <c r="AF20" s="22">
        <v>1517000</v>
      </c>
      <c r="AG20" s="66" t="s">
        <v>132</v>
      </c>
      <c r="AH20" s="66" t="s">
        <v>132</v>
      </c>
      <c r="AI20" s="66" t="s">
        <v>132</v>
      </c>
      <c r="AJ20" s="66" t="s">
        <v>132</v>
      </c>
      <c r="AK20" s="66" t="s">
        <v>132</v>
      </c>
      <c r="AL20" s="66" t="s">
        <v>132</v>
      </c>
      <c r="AM20" s="66" t="s">
        <v>132</v>
      </c>
      <c r="AN20" s="66" t="s">
        <v>132</v>
      </c>
      <c r="AO20" s="64">
        <v>16</v>
      </c>
      <c r="AP20" s="65" t="s">
        <v>18</v>
      </c>
      <c r="AQ20" s="22">
        <v>370</v>
      </c>
      <c r="AR20" s="22">
        <v>1517000</v>
      </c>
      <c r="AS20" s="66" t="s">
        <v>132</v>
      </c>
      <c r="AT20" s="67" t="s">
        <v>132</v>
      </c>
      <c r="AU20" s="66" t="s">
        <v>132</v>
      </c>
      <c r="AV20" s="66" t="s">
        <v>132</v>
      </c>
      <c r="AW20" s="66" t="s">
        <v>132</v>
      </c>
      <c r="AX20" s="66" t="s">
        <v>132</v>
      </c>
      <c r="AY20" s="63">
        <v>1406000</v>
      </c>
      <c r="AZ20" s="63">
        <v>3</v>
      </c>
    </row>
    <row r="21" spans="1:52">
      <c r="A21" s="64">
        <v>17</v>
      </c>
      <c r="B21" s="65" t="s">
        <v>18</v>
      </c>
      <c r="C21" s="22">
        <v>370</v>
      </c>
      <c r="D21" s="22">
        <v>1480000</v>
      </c>
      <c r="E21" s="66" t="s">
        <v>132</v>
      </c>
      <c r="F21" s="66" t="s">
        <v>132</v>
      </c>
      <c r="G21" s="66" t="s">
        <v>132</v>
      </c>
      <c r="H21" s="66" t="s">
        <v>132</v>
      </c>
      <c r="I21" s="66" t="s">
        <v>132</v>
      </c>
      <c r="J21" s="66" t="s">
        <v>132</v>
      </c>
      <c r="K21" s="66" t="s">
        <v>132</v>
      </c>
      <c r="L21" s="66" t="s">
        <v>132</v>
      </c>
      <c r="M21" s="66" t="s">
        <v>132</v>
      </c>
      <c r="N21" s="66" t="s">
        <v>132</v>
      </c>
      <c r="O21" s="64">
        <v>17</v>
      </c>
      <c r="P21" s="65" t="s">
        <v>18</v>
      </c>
      <c r="Q21" s="22">
        <v>370</v>
      </c>
      <c r="R21" s="22">
        <v>1480000</v>
      </c>
      <c r="S21" s="66">
        <v>1048333.33</v>
      </c>
      <c r="T21" s="66">
        <v>2</v>
      </c>
      <c r="U21" s="66">
        <v>1108150</v>
      </c>
      <c r="V21" s="66">
        <v>4</v>
      </c>
      <c r="W21" s="68">
        <v>925000</v>
      </c>
      <c r="X21" s="68">
        <v>1</v>
      </c>
      <c r="Y21" s="66" t="s">
        <v>132</v>
      </c>
      <c r="Z21" s="66" t="s">
        <v>132</v>
      </c>
      <c r="AA21" s="66" t="s">
        <v>132</v>
      </c>
      <c r="AB21" s="66" t="s">
        <v>132</v>
      </c>
      <c r="AC21" s="64">
        <v>17</v>
      </c>
      <c r="AD21" s="65" t="s">
        <v>18</v>
      </c>
      <c r="AE21" s="22">
        <v>370</v>
      </c>
      <c r="AF21" s="22">
        <v>1480000</v>
      </c>
      <c r="AG21" s="66" t="s">
        <v>132</v>
      </c>
      <c r="AH21" s="66" t="s">
        <v>132</v>
      </c>
      <c r="AI21" s="66">
        <v>1078920</v>
      </c>
      <c r="AJ21" s="66">
        <v>3</v>
      </c>
      <c r="AK21" s="66" t="s">
        <v>132</v>
      </c>
      <c r="AL21" s="66" t="s">
        <v>132</v>
      </c>
      <c r="AM21" s="66" t="s">
        <v>132</v>
      </c>
      <c r="AN21" s="66" t="s">
        <v>132</v>
      </c>
      <c r="AO21" s="64">
        <v>17</v>
      </c>
      <c r="AP21" s="65" t="s">
        <v>18</v>
      </c>
      <c r="AQ21" s="22">
        <v>370</v>
      </c>
      <c r="AR21" s="22">
        <v>1480000</v>
      </c>
      <c r="AS21" s="66" t="s">
        <v>132</v>
      </c>
      <c r="AT21" s="67" t="s">
        <v>132</v>
      </c>
      <c r="AU21" s="66" t="s">
        <v>132</v>
      </c>
      <c r="AV21" s="66" t="s">
        <v>132</v>
      </c>
      <c r="AW21" s="66" t="s">
        <v>132</v>
      </c>
      <c r="AX21" s="66" t="s">
        <v>132</v>
      </c>
      <c r="AY21" s="63">
        <v>1359750</v>
      </c>
      <c r="AZ21" s="63">
        <v>5</v>
      </c>
    </row>
    <row r="22" spans="1:52">
      <c r="A22" s="64">
        <v>18</v>
      </c>
      <c r="B22" s="65" t="s">
        <v>18</v>
      </c>
      <c r="C22" s="22">
        <v>390</v>
      </c>
      <c r="D22" s="22">
        <v>1599000</v>
      </c>
      <c r="E22" s="66" t="s">
        <v>132</v>
      </c>
      <c r="F22" s="66" t="s">
        <v>132</v>
      </c>
      <c r="G22" s="66" t="s">
        <v>132</v>
      </c>
      <c r="H22" s="66" t="s">
        <v>132</v>
      </c>
      <c r="I22" s="66" t="s">
        <v>132</v>
      </c>
      <c r="J22" s="66" t="s">
        <v>132</v>
      </c>
      <c r="K22" s="66">
        <v>1115400</v>
      </c>
      <c r="L22" s="66">
        <v>2</v>
      </c>
      <c r="M22" s="66" t="s">
        <v>132</v>
      </c>
      <c r="N22" s="66" t="s">
        <v>132</v>
      </c>
      <c r="O22" s="64">
        <v>18</v>
      </c>
      <c r="P22" s="65" t="s">
        <v>18</v>
      </c>
      <c r="Q22" s="22">
        <v>390</v>
      </c>
      <c r="R22" s="22">
        <v>1599000</v>
      </c>
      <c r="S22" s="66">
        <v>1170000</v>
      </c>
      <c r="T22" s="66">
        <v>4</v>
      </c>
      <c r="U22" s="66">
        <v>1170000</v>
      </c>
      <c r="V22" s="66">
        <v>4</v>
      </c>
      <c r="W22" s="68">
        <v>942500</v>
      </c>
      <c r="X22" s="68">
        <v>1</v>
      </c>
      <c r="Y22" s="66" t="s">
        <v>132</v>
      </c>
      <c r="Z22" s="66" t="s">
        <v>132</v>
      </c>
      <c r="AA22" s="66" t="s">
        <v>132</v>
      </c>
      <c r="AB22" s="66" t="s">
        <v>132</v>
      </c>
      <c r="AC22" s="64">
        <v>18</v>
      </c>
      <c r="AD22" s="65" t="s">
        <v>18</v>
      </c>
      <c r="AE22" s="22">
        <v>390</v>
      </c>
      <c r="AF22" s="22">
        <v>1599000</v>
      </c>
      <c r="AG22" s="66" t="s">
        <v>132</v>
      </c>
      <c r="AH22" s="66" t="s">
        <v>132</v>
      </c>
      <c r="AI22" s="66" t="s">
        <v>132</v>
      </c>
      <c r="AJ22" s="66" t="s">
        <v>132</v>
      </c>
      <c r="AK22" s="66" t="s">
        <v>132</v>
      </c>
      <c r="AL22" s="66" t="s">
        <v>132</v>
      </c>
      <c r="AM22" s="66" t="s">
        <v>132</v>
      </c>
      <c r="AN22" s="66" t="s">
        <v>132</v>
      </c>
      <c r="AO22" s="64">
        <v>18</v>
      </c>
      <c r="AP22" s="65" t="s">
        <v>18</v>
      </c>
      <c r="AQ22" s="22">
        <v>390</v>
      </c>
      <c r="AR22" s="22">
        <v>1599000</v>
      </c>
      <c r="AS22" s="66" t="s">
        <v>132</v>
      </c>
      <c r="AT22" s="67" t="s">
        <v>132</v>
      </c>
      <c r="AU22" s="66" t="s">
        <v>132</v>
      </c>
      <c r="AV22" s="66" t="s">
        <v>132</v>
      </c>
      <c r="AW22" s="66">
        <v>1160250</v>
      </c>
      <c r="AX22" s="66">
        <v>3</v>
      </c>
      <c r="AY22" s="63">
        <v>1482000</v>
      </c>
      <c r="AZ22" s="63">
        <v>5</v>
      </c>
    </row>
    <row r="23" spans="1:52">
      <c r="A23" s="64">
        <v>19</v>
      </c>
      <c r="B23" s="65" t="s">
        <v>18</v>
      </c>
      <c r="C23" s="22">
        <v>1070</v>
      </c>
      <c r="D23" s="22">
        <v>4280000</v>
      </c>
      <c r="E23" s="66" t="s">
        <v>132</v>
      </c>
      <c r="F23" s="66" t="s">
        <v>132</v>
      </c>
      <c r="G23" s="66" t="s">
        <v>132</v>
      </c>
      <c r="H23" s="66" t="s">
        <v>132</v>
      </c>
      <c r="I23" s="66" t="s">
        <v>132</v>
      </c>
      <c r="J23" s="66" t="s">
        <v>132</v>
      </c>
      <c r="K23" s="66">
        <v>2792700</v>
      </c>
      <c r="L23" s="66">
        <v>2</v>
      </c>
      <c r="M23" s="66" t="s">
        <v>132</v>
      </c>
      <c r="N23" s="66" t="s">
        <v>132</v>
      </c>
      <c r="O23" s="64">
        <v>19</v>
      </c>
      <c r="P23" s="65" t="s">
        <v>18</v>
      </c>
      <c r="Q23" s="22">
        <v>1070</v>
      </c>
      <c r="R23" s="22">
        <v>4280000</v>
      </c>
      <c r="S23" s="66">
        <v>3031666.67</v>
      </c>
      <c r="T23" s="66">
        <v>3</v>
      </c>
      <c r="U23" s="66">
        <v>3204650</v>
      </c>
      <c r="V23" s="66">
        <v>5</v>
      </c>
      <c r="W23" s="68">
        <v>2496666.7000000002</v>
      </c>
      <c r="X23" s="68">
        <v>1</v>
      </c>
      <c r="Y23" s="66" t="s">
        <v>132</v>
      </c>
      <c r="Z23" s="66" t="s">
        <v>132</v>
      </c>
      <c r="AA23" s="66" t="s">
        <v>132</v>
      </c>
      <c r="AB23" s="66" t="s">
        <v>132</v>
      </c>
      <c r="AC23" s="64">
        <v>19</v>
      </c>
      <c r="AD23" s="65" t="s">
        <v>18</v>
      </c>
      <c r="AE23" s="22">
        <v>1070</v>
      </c>
      <c r="AF23" s="22">
        <v>4280000</v>
      </c>
      <c r="AG23" s="66" t="s">
        <v>132</v>
      </c>
      <c r="AH23" s="66" t="s">
        <v>132</v>
      </c>
      <c r="AI23" s="66" t="s">
        <v>132</v>
      </c>
      <c r="AJ23" s="66" t="s">
        <v>132</v>
      </c>
      <c r="AK23" s="66" t="s">
        <v>132</v>
      </c>
      <c r="AL23" s="66" t="s">
        <v>132</v>
      </c>
      <c r="AM23" s="66" t="s">
        <v>132</v>
      </c>
      <c r="AN23" s="66" t="s">
        <v>132</v>
      </c>
      <c r="AO23" s="64">
        <v>19</v>
      </c>
      <c r="AP23" s="65" t="s">
        <v>18</v>
      </c>
      <c r="AQ23" s="22">
        <v>1070</v>
      </c>
      <c r="AR23" s="22">
        <v>4280000</v>
      </c>
      <c r="AS23" s="66" t="s">
        <v>132</v>
      </c>
      <c r="AT23" s="67" t="s">
        <v>132</v>
      </c>
      <c r="AU23" s="66" t="s">
        <v>132</v>
      </c>
      <c r="AV23" s="66" t="s">
        <v>132</v>
      </c>
      <c r="AW23" s="66">
        <v>3103000</v>
      </c>
      <c r="AX23" s="66">
        <v>4</v>
      </c>
      <c r="AY23" s="63">
        <v>3932250</v>
      </c>
      <c r="AZ23" s="63">
        <v>6</v>
      </c>
    </row>
    <row r="24" spans="1:52">
      <c r="A24" s="64">
        <v>20</v>
      </c>
      <c r="B24" s="65" t="s">
        <v>19</v>
      </c>
      <c r="C24" s="22">
        <v>400</v>
      </c>
      <c r="D24" s="22">
        <v>260000</v>
      </c>
      <c r="E24" s="66" t="s">
        <v>132</v>
      </c>
      <c r="F24" s="66" t="s">
        <v>132</v>
      </c>
      <c r="G24" s="66" t="s">
        <v>132</v>
      </c>
      <c r="H24" s="66" t="s">
        <v>132</v>
      </c>
      <c r="I24" s="66" t="s">
        <v>132</v>
      </c>
      <c r="J24" s="66" t="s">
        <v>132</v>
      </c>
      <c r="K24" s="66" t="s">
        <v>132</v>
      </c>
      <c r="L24" s="66" t="s">
        <v>132</v>
      </c>
      <c r="M24" s="66" t="s">
        <v>132</v>
      </c>
      <c r="N24" s="66" t="s">
        <v>132</v>
      </c>
      <c r="O24" s="64">
        <v>20</v>
      </c>
      <c r="P24" s="65" t="s">
        <v>19</v>
      </c>
      <c r="Q24" s="22">
        <v>400</v>
      </c>
      <c r="R24" s="22">
        <v>260000</v>
      </c>
      <c r="S24" s="68">
        <v>166666.67000000001</v>
      </c>
      <c r="T24" s="68">
        <v>1</v>
      </c>
      <c r="U24" s="66">
        <v>200000</v>
      </c>
      <c r="V24" s="66">
        <v>2</v>
      </c>
      <c r="W24" s="66" t="s">
        <v>132</v>
      </c>
      <c r="X24" s="66" t="s">
        <v>132</v>
      </c>
      <c r="Y24" s="66" t="s">
        <v>132</v>
      </c>
      <c r="Z24" s="66" t="s">
        <v>132</v>
      </c>
      <c r="AA24" s="66" t="s">
        <v>132</v>
      </c>
      <c r="AB24" s="66" t="s">
        <v>132</v>
      </c>
      <c r="AC24" s="64">
        <v>20</v>
      </c>
      <c r="AD24" s="65" t="s">
        <v>19</v>
      </c>
      <c r="AE24" s="22">
        <v>400</v>
      </c>
      <c r="AF24" s="22">
        <v>260000</v>
      </c>
      <c r="AG24" s="66" t="s">
        <v>132</v>
      </c>
      <c r="AH24" s="66" t="s">
        <v>132</v>
      </c>
      <c r="AI24" s="66" t="s">
        <v>132</v>
      </c>
      <c r="AJ24" s="66" t="s">
        <v>132</v>
      </c>
      <c r="AK24" s="66" t="s">
        <v>132</v>
      </c>
      <c r="AL24" s="66" t="s">
        <v>132</v>
      </c>
      <c r="AM24" s="66" t="s">
        <v>132</v>
      </c>
      <c r="AN24" s="66" t="s">
        <v>132</v>
      </c>
      <c r="AO24" s="64">
        <v>20</v>
      </c>
      <c r="AP24" s="65" t="s">
        <v>19</v>
      </c>
      <c r="AQ24" s="22">
        <v>400</v>
      </c>
      <c r="AR24" s="22">
        <v>260000</v>
      </c>
      <c r="AS24" s="66" t="s">
        <v>132</v>
      </c>
      <c r="AT24" s="67" t="s">
        <v>132</v>
      </c>
      <c r="AU24" s="66" t="s">
        <v>132</v>
      </c>
      <c r="AV24" s="66" t="s">
        <v>132</v>
      </c>
      <c r="AW24" s="66" t="s">
        <v>132</v>
      </c>
      <c r="AX24" s="66" t="s">
        <v>132</v>
      </c>
      <c r="AY24" s="63" t="s">
        <v>132</v>
      </c>
      <c r="AZ24" s="63" t="s">
        <v>132</v>
      </c>
    </row>
    <row r="25" spans="1:52">
      <c r="A25" s="64">
        <v>21</v>
      </c>
      <c r="B25" s="65" t="s">
        <v>19</v>
      </c>
      <c r="C25" s="22">
        <v>640</v>
      </c>
      <c r="D25" s="22">
        <v>416000</v>
      </c>
      <c r="E25" s="66" t="s">
        <v>132</v>
      </c>
      <c r="F25" s="66" t="s">
        <v>132</v>
      </c>
      <c r="G25" s="66" t="s">
        <v>132</v>
      </c>
      <c r="H25" s="66" t="s">
        <v>132</v>
      </c>
      <c r="I25" s="66" t="s">
        <v>132</v>
      </c>
      <c r="J25" s="66" t="s">
        <v>132</v>
      </c>
      <c r="K25" s="66" t="s">
        <v>132</v>
      </c>
      <c r="L25" s="66" t="s">
        <v>132</v>
      </c>
      <c r="M25" s="66" t="s">
        <v>132</v>
      </c>
      <c r="N25" s="66" t="s">
        <v>132</v>
      </c>
      <c r="O25" s="64">
        <v>21</v>
      </c>
      <c r="P25" s="65" t="s">
        <v>19</v>
      </c>
      <c r="Q25" s="22">
        <v>640</v>
      </c>
      <c r="R25" s="22">
        <v>416000</v>
      </c>
      <c r="S25" s="68">
        <v>266666.67</v>
      </c>
      <c r="T25" s="68">
        <v>1</v>
      </c>
      <c r="U25" s="66">
        <v>320000</v>
      </c>
      <c r="V25" s="66">
        <v>2</v>
      </c>
      <c r="W25" s="66" t="s">
        <v>132</v>
      </c>
      <c r="X25" s="66" t="s">
        <v>132</v>
      </c>
      <c r="Y25" s="66" t="s">
        <v>132</v>
      </c>
      <c r="Z25" s="66" t="s">
        <v>132</v>
      </c>
      <c r="AA25" s="66" t="s">
        <v>132</v>
      </c>
      <c r="AB25" s="66" t="s">
        <v>132</v>
      </c>
      <c r="AC25" s="64">
        <v>21</v>
      </c>
      <c r="AD25" s="65" t="s">
        <v>19</v>
      </c>
      <c r="AE25" s="22">
        <v>640</v>
      </c>
      <c r="AF25" s="22">
        <v>416000</v>
      </c>
      <c r="AG25" s="66" t="s">
        <v>132</v>
      </c>
      <c r="AH25" s="66" t="s">
        <v>132</v>
      </c>
      <c r="AI25" s="66" t="s">
        <v>132</v>
      </c>
      <c r="AJ25" s="66" t="s">
        <v>132</v>
      </c>
      <c r="AK25" s="66" t="s">
        <v>132</v>
      </c>
      <c r="AL25" s="66" t="s">
        <v>132</v>
      </c>
      <c r="AM25" s="66" t="s">
        <v>132</v>
      </c>
      <c r="AN25" s="66" t="s">
        <v>132</v>
      </c>
      <c r="AO25" s="64">
        <v>21</v>
      </c>
      <c r="AP25" s="65" t="s">
        <v>19</v>
      </c>
      <c r="AQ25" s="22">
        <v>640</v>
      </c>
      <c r="AR25" s="22">
        <v>416000</v>
      </c>
      <c r="AS25" s="66" t="s">
        <v>132</v>
      </c>
      <c r="AT25" s="67" t="s">
        <v>132</v>
      </c>
      <c r="AU25" s="66" t="s">
        <v>132</v>
      </c>
      <c r="AV25" s="66" t="s">
        <v>132</v>
      </c>
      <c r="AW25" s="66" t="s">
        <v>132</v>
      </c>
      <c r="AX25" s="66" t="s">
        <v>132</v>
      </c>
      <c r="AY25" s="63" t="s">
        <v>132</v>
      </c>
      <c r="AZ25" s="63" t="s">
        <v>132</v>
      </c>
    </row>
    <row r="26" spans="1:52">
      <c r="A26" s="64">
        <v>22</v>
      </c>
      <c r="B26" s="65" t="s">
        <v>20</v>
      </c>
      <c r="C26" s="22">
        <v>2600</v>
      </c>
      <c r="D26" s="22">
        <v>7800000</v>
      </c>
      <c r="E26" s="66" t="s">
        <v>132</v>
      </c>
      <c r="F26" s="66" t="s">
        <v>132</v>
      </c>
      <c r="G26" s="66" t="s">
        <v>132</v>
      </c>
      <c r="H26" s="66" t="s">
        <v>132</v>
      </c>
      <c r="I26" s="66" t="s">
        <v>132</v>
      </c>
      <c r="J26" s="66" t="s">
        <v>132</v>
      </c>
      <c r="K26" s="66" t="s">
        <v>132</v>
      </c>
      <c r="L26" s="66" t="s">
        <v>132</v>
      </c>
      <c r="M26" s="66" t="s">
        <v>132</v>
      </c>
      <c r="N26" s="66" t="s">
        <v>132</v>
      </c>
      <c r="O26" s="64">
        <v>22</v>
      </c>
      <c r="P26" s="65" t="s">
        <v>20</v>
      </c>
      <c r="Q26" s="22">
        <v>2600</v>
      </c>
      <c r="R26" s="22">
        <v>7800000</v>
      </c>
      <c r="S26" s="66" t="s">
        <v>132</v>
      </c>
      <c r="T26" s="66" t="s">
        <v>132</v>
      </c>
      <c r="U26" s="66" t="s">
        <v>132</v>
      </c>
      <c r="V26" s="66" t="s">
        <v>132</v>
      </c>
      <c r="W26" s="66" t="s">
        <v>132</v>
      </c>
      <c r="X26" s="66" t="s">
        <v>132</v>
      </c>
      <c r="Y26" s="66" t="s">
        <v>132</v>
      </c>
      <c r="Z26" s="66" t="s">
        <v>132</v>
      </c>
      <c r="AA26" s="66">
        <v>7670000</v>
      </c>
      <c r="AB26" s="66">
        <v>2</v>
      </c>
      <c r="AC26" s="64">
        <v>22</v>
      </c>
      <c r="AD26" s="65" t="s">
        <v>20</v>
      </c>
      <c r="AE26" s="22">
        <v>2600</v>
      </c>
      <c r="AF26" s="22">
        <v>7800000</v>
      </c>
      <c r="AG26" s="66">
        <v>9750000</v>
      </c>
      <c r="AH26" s="66">
        <v>3</v>
      </c>
      <c r="AI26" s="66" t="s">
        <v>132</v>
      </c>
      <c r="AJ26" s="66" t="s">
        <v>132</v>
      </c>
      <c r="AK26" s="66" t="s">
        <v>132</v>
      </c>
      <c r="AL26" s="66" t="s">
        <v>132</v>
      </c>
      <c r="AM26" s="68">
        <v>5763333.2999999998</v>
      </c>
      <c r="AN26" s="68">
        <v>1</v>
      </c>
      <c r="AO26" s="64">
        <v>22</v>
      </c>
      <c r="AP26" s="65" t="s">
        <v>20</v>
      </c>
      <c r="AQ26" s="22">
        <v>2600</v>
      </c>
      <c r="AR26" s="22">
        <v>7800000</v>
      </c>
      <c r="AS26" s="66" t="s">
        <v>132</v>
      </c>
      <c r="AT26" s="67" t="s">
        <v>132</v>
      </c>
      <c r="AU26" s="66" t="s">
        <v>132</v>
      </c>
      <c r="AV26" s="66" t="s">
        <v>132</v>
      </c>
      <c r="AW26" s="66" t="s">
        <v>132</v>
      </c>
      <c r="AX26" s="66" t="s">
        <v>132</v>
      </c>
      <c r="AY26" s="63" t="s">
        <v>132</v>
      </c>
      <c r="AZ26" s="63" t="s">
        <v>132</v>
      </c>
    </row>
    <row r="27" spans="1:52" s="78" customFormat="1">
      <c r="A27" s="79">
        <v>1</v>
      </c>
      <c r="B27" s="77">
        <v>2</v>
      </c>
      <c r="C27" s="77">
        <v>3</v>
      </c>
      <c r="D27" s="79">
        <v>4</v>
      </c>
      <c r="E27" s="77">
        <v>5</v>
      </c>
      <c r="F27" s="77">
        <v>6</v>
      </c>
      <c r="G27" s="79">
        <v>7</v>
      </c>
      <c r="H27" s="77">
        <v>8</v>
      </c>
      <c r="I27" s="77">
        <v>9</v>
      </c>
      <c r="J27" s="79">
        <v>10</v>
      </c>
      <c r="K27" s="77">
        <v>11</v>
      </c>
      <c r="L27" s="77">
        <v>12</v>
      </c>
      <c r="M27" s="79">
        <v>13</v>
      </c>
      <c r="N27" s="77">
        <v>14</v>
      </c>
      <c r="O27" s="79">
        <v>1</v>
      </c>
      <c r="P27" s="77">
        <v>2</v>
      </c>
      <c r="Q27" s="77">
        <v>3</v>
      </c>
      <c r="R27" s="79">
        <v>4</v>
      </c>
      <c r="S27" s="77">
        <v>15</v>
      </c>
      <c r="T27" s="79">
        <v>16</v>
      </c>
      <c r="U27" s="77">
        <v>17</v>
      </c>
      <c r="V27" s="77">
        <v>18</v>
      </c>
      <c r="W27" s="79">
        <v>19</v>
      </c>
      <c r="X27" s="77">
        <v>20</v>
      </c>
      <c r="Y27" s="77">
        <v>21</v>
      </c>
      <c r="Z27" s="79">
        <v>22</v>
      </c>
      <c r="AA27" s="77">
        <v>23</v>
      </c>
      <c r="AB27" s="77">
        <v>24</v>
      </c>
      <c r="AC27" s="79">
        <v>1</v>
      </c>
      <c r="AD27" s="77">
        <v>2</v>
      </c>
      <c r="AE27" s="77">
        <v>3</v>
      </c>
      <c r="AF27" s="79">
        <v>4</v>
      </c>
      <c r="AG27" s="79">
        <v>25</v>
      </c>
      <c r="AH27" s="77">
        <v>26</v>
      </c>
      <c r="AI27" s="77">
        <v>27</v>
      </c>
      <c r="AJ27" s="79">
        <v>28</v>
      </c>
      <c r="AK27" s="77">
        <v>29</v>
      </c>
      <c r="AL27" s="77">
        <v>30</v>
      </c>
      <c r="AM27" s="79">
        <v>31</v>
      </c>
      <c r="AN27" s="77">
        <v>32</v>
      </c>
      <c r="AO27" s="79">
        <v>1</v>
      </c>
      <c r="AP27" s="77">
        <v>2</v>
      </c>
      <c r="AQ27" s="77">
        <v>3</v>
      </c>
      <c r="AR27" s="79">
        <v>4</v>
      </c>
      <c r="AS27" s="77">
        <v>33</v>
      </c>
      <c r="AT27" s="79">
        <v>34</v>
      </c>
      <c r="AU27" s="77">
        <v>35</v>
      </c>
      <c r="AV27" s="77">
        <v>36</v>
      </c>
      <c r="AW27" s="79">
        <v>37</v>
      </c>
      <c r="AX27" s="77">
        <v>38</v>
      </c>
      <c r="AY27" s="77">
        <v>39</v>
      </c>
      <c r="AZ27" s="79">
        <v>40</v>
      </c>
    </row>
    <row r="28" spans="1:52">
      <c r="A28" s="64">
        <v>23</v>
      </c>
      <c r="B28" s="65" t="s">
        <v>21</v>
      </c>
      <c r="C28" s="22">
        <v>800</v>
      </c>
      <c r="D28" s="22">
        <v>288000</v>
      </c>
      <c r="E28" s="66" t="s">
        <v>132</v>
      </c>
      <c r="F28" s="66" t="s">
        <v>132</v>
      </c>
      <c r="G28" s="66" t="s">
        <v>132</v>
      </c>
      <c r="H28" s="66" t="s">
        <v>132</v>
      </c>
      <c r="I28" s="66" t="s">
        <v>132</v>
      </c>
      <c r="J28" s="66" t="s">
        <v>132</v>
      </c>
      <c r="K28" s="66" t="s">
        <v>132</v>
      </c>
      <c r="L28" s="66" t="s">
        <v>132</v>
      </c>
      <c r="M28" s="66" t="s">
        <v>132</v>
      </c>
      <c r="N28" s="66" t="s">
        <v>132</v>
      </c>
      <c r="O28" s="64">
        <v>23</v>
      </c>
      <c r="P28" s="65" t="s">
        <v>21</v>
      </c>
      <c r="Q28" s="22">
        <v>800</v>
      </c>
      <c r="R28" s="22">
        <v>288000</v>
      </c>
      <c r="S28" s="66" t="s">
        <v>132</v>
      </c>
      <c r="T28" s="66" t="s">
        <v>132</v>
      </c>
      <c r="U28" s="66" t="s">
        <v>132</v>
      </c>
      <c r="V28" s="66" t="s">
        <v>132</v>
      </c>
      <c r="W28" s="66" t="s">
        <v>132</v>
      </c>
      <c r="X28" s="66" t="s">
        <v>132</v>
      </c>
      <c r="Y28" s="66" t="s">
        <v>132</v>
      </c>
      <c r="Z28" s="66" t="s">
        <v>132</v>
      </c>
      <c r="AA28" s="66" t="s">
        <v>132</v>
      </c>
      <c r="AB28" s="66" t="s">
        <v>132</v>
      </c>
      <c r="AC28" s="64">
        <v>23</v>
      </c>
      <c r="AD28" s="65" t="s">
        <v>21</v>
      </c>
      <c r="AE28" s="22">
        <v>800</v>
      </c>
      <c r="AF28" s="22">
        <v>288000</v>
      </c>
      <c r="AG28" s="66">
        <v>240000</v>
      </c>
      <c r="AH28" s="66">
        <v>3</v>
      </c>
      <c r="AI28" s="66" t="s">
        <v>132</v>
      </c>
      <c r="AJ28" s="66" t="s">
        <v>132</v>
      </c>
      <c r="AK28" s="66" t="s">
        <v>132</v>
      </c>
      <c r="AL28" s="66" t="s">
        <v>132</v>
      </c>
      <c r="AM28" s="66">
        <v>232000</v>
      </c>
      <c r="AN28" s="66">
        <v>2</v>
      </c>
      <c r="AO28" s="64">
        <v>23</v>
      </c>
      <c r="AP28" s="65" t="s">
        <v>21</v>
      </c>
      <c r="AQ28" s="22">
        <v>800</v>
      </c>
      <c r="AR28" s="22">
        <v>288000</v>
      </c>
      <c r="AS28" s="66" t="s">
        <v>132</v>
      </c>
      <c r="AT28" s="67" t="s">
        <v>132</v>
      </c>
      <c r="AU28" s="68">
        <v>213333.3</v>
      </c>
      <c r="AV28" s="68">
        <v>1</v>
      </c>
      <c r="AW28" s="66" t="s">
        <v>132</v>
      </c>
      <c r="AX28" s="66" t="s">
        <v>132</v>
      </c>
      <c r="AY28" s="63" t="s">
        <v>132</v>
      </c>
      <c r="AZ28" s="63" t="s">
        <v>132</v>
      </c>
    </row>
    <row r="29" spans="1:52">
      <c r="A29" s="64">
        <v>24</v>
      </c>
      <c r="B29" s="65" t="s">
        <v>22</v>
      </c>
      <c r="C29" s="22">
        <v>300</v>
      </c>
      <c r="D29" s="22">
        <v>600000</v>
      </c>
      <c r="E29" s="66" t="s">
        <v>132</v>
      </c>
      <c r="F29" s="66" t="s">
        <v>132</v>
      </c>
      <c r="G29" s="66" t="s">
        <v>132</v>
      </c>
      <c r="H29" s="66" t="s">
        <v>132</v>
      </c>
      <c r="I29" s="66" t="s">
        <v>132</v>
      </c>
      <c r="J29" s="66" t="s">
        <v>132</v>
      </c>
      <c r="K29" s="66" t="s">
        <v>132</v>
      </c>
      <c r="L29" s="66" t="s">
        <v>132</v>
      </c>
      <c r="M29" s="66" t="s">
        <v>132</v>
      </c>
      <c r="N29" s="66" t="s">
        <v>132</v>
      </c>
      <c r="O29" s="64">
        <v>24</v>
      </c>
      <c r="P29" s="65" t="s">
        <v>22</v>
      </c>
      <c r="Q29" s="22">
        <v>300</v>
      </c>
      <c r="R29" s="22">
        <v>600000</v>
      </c>
      <c r="S29" s="66" t="s">
        <v>132</v>
      </c>
      <c r="T29" s="66" t="s">
        <v>132</v>
      </c>
      <c r="U29" s="68">
        <v>222000</v>
      </c>
      <c r="V29" s="68">
        <v>1</v>
      </c>
      <c r="W29" s="66" t="s">
        <v>132</v>
      </c>
      <c r="X29" s="66" t="s">
        <v>132</v>
      </c>
      <c r="Y29" s="66" t="s">
        <v>132</v>
      </c>
      <c r="Z29" s="66" t="s">
        <v>132</v>
      </c>
      <c r="AA29" s="66" t="s">
        <v>132</v>
      </c>
      <c r="AB29" s="66" t="s">
        <v>132</v>
      </c>
      <c r="AC29" s="64">
        <v>24</v>
      </c>
      <c r="AD29" s="65" t="s">
        <v>22</v>
      </c>
      <c r="AE29" s="22">
        <v>300</v>
      </c>
      <c r="AF29" s="22">
        <v>600000</v>
      </c>
      <c r="AG29" s="66">
        <v>255000</v>
      </c>
      <c r="AH29" s="66">
        <v>3</v>
      </c>
      <c r="AI29" s="66" t="s">
        <v>132</v>
      </c>
      <c r="AJ29" s="66" t="s">
        <v>132</v>
      </c>
      <c r="AK29" s="66" t="s">
        <v>132</v>
      </c>
      <c r="AL29" s="66" t="s">
        <v>132</v>
      </c>
      <c r="AM29" s="66">
        <v>247500</v>
      </c>
      <c r="AN29" s="66">
        <v>2</v>
      </c>
      <c r="AO29" s="64">
        <v>24</v>
      </c>
      <c r="AP29" s="65" t="s">
        <v>22</v>
      </c>
      <c r="AQ29" s="22">
        <v>300</v>
      </c>
      <c r="AR29" s="22">
        <v>600000</v>
      </c>
      <c r="AS29" s="66" t="s">
        <v>132</v>
      </c>
      <c r="AT29" s="67" t="s">
        <v>132</v>
      </c>
      <c r="AU29" s="66" t="s">
        <v>132</v>
      </c>
      <c r="AV29" s="66" t="s">
        <v>132</v>
      </c>
      <c r="AW29" s="66" t="s">
        <v>132</v>
      </c>
      <c r="AX29" s="66" t="s">
        <v>132</v>
      </c>
      <c r="AY29" s="63" t="s">
        <v>132</v>
      </c>
      <c r="AZ29" s="63" t="s">
        <v>132</v>
      </c>
    </row>
    <row r="30" spans="1:52">
      <c r="A30" s="64">
        <v>25</v>
      </c>
      <c r="B30" s="65" t="s">
        <v>23</v>
      </c>
      <c r="C30" s="22">
        <v>240</v>
      </c>
      <c r="D30" s="22">
        <v>1200000</v>
      </c>
      <c r="E30" s="66" t="s">
        <v>132</v>
      </c>
      <c r="F30" s="66" t="s">
        <v>132</v>
      </c>
      <c r="G30" s="66" t="s">
        <v>132</v>
      </c>
      <c r="H30" s="66" t="s">
        <v>132</v>
      </c>
      <c r="I30" s="66" t="s">
        <v>132</v>
      </c>
      <c r="J30" s="66" t="s">
        <v>132</v>
      </c>
      <c r="K30" s="66" t="s">
        <v>132</v>
      </c>
      <c r="L30" s="66" t="s">
        <v>132</v>
      </c>
      <c r="M30" s="66" t="s">
        <v>132</v>
      </c>
      <c r="N30" s="66" t="s">
        <v>132</v>
      </c>
      <c r="O30" s="64">
        <v>25</v>
      </c>
      <c r="P30" s="65" t="s">
        <v>23</v>
      </c>
      <c r="Q30" s="22">
        <v>240</v>
      </c>
      <c r="R30" s="22">
        <v>1200000</v>
      </c>
      <c r="S30" s="66" t="s">
        <v>132</v>
      </c>
      <c r="T30" s="66" t="s">
        <v>132</v>
      </c>
      <c r="U30" s="66" t="s">
        <v>132</v>
      </c>
      <c r="V30" s="66" t="s">
        <v>132</v>
      </c>
      <c r="W30" s="66" t="s">
        <v>132</v>
      </c>
      <c r="X30" s="66" t="s">
        <v>132</v>
      </c>
      <c r="Y30" s="66" t="s">
        <v>132</v>
      </c>
      <c r="Z30" s="66" t="s">
        <v>132</v>
      </c>
      <c r="AA30" s="66" t="s">
        <v>132</v>
      </c>
      <c r="AB30" s="66" t="s">
        <v>132</v>
      </c>
      <c r="AC30" s="64">
        <v>25</v>
      </c>
      <c r="AD30" s="65" t="s">
        <v>23</v>
      </c>
      <c r="AE30" s="22">
        <v>240</v>
      </c>
      <c r="AF30" s="22">
        <v>1200000</v>
      </c>
      <c r="AG30" s="68">
        <v>948000</v>
      </c>
      <c r="AH30" s="68">
        <v>1</v>
      </c>
      <c r="AI30" s="66" t="s">
        <v>132</v>
      </c>
      <c r="AJ30" s="66" t="s">
        <v>132</v>
      </c>
      <c r="AK30" s="66" t="s">
        <v>132</v>
      </c>
      <c r="AL30" s="66" t="s">
        <v>132</v>
      </c>
      <c r="AM30" s="66" t="s">
        <v>132</v>
      </c>
      <c r="AN30" s="66" t="s">
        <v>132</v>
      </c>
      <c r="AO30" s="64">
        <v>25</v>
      </c>
      <c r="AP30" s="65" t="s">
        <v>23</v>
      </c>
      <c r="AQ30" s="22">
        <v>240</v>
      </c>
      <c r="AR30" s="22">
        <v>1200000</v>
      </c>
      <c r="AS30" s="66" t="s">
        <v>132</v>
      </c>
      <c r="AT30" s="67" t="s">
        <v>132</v>
      </c>
      <c r="AU30" s="66" t="s">
        <v>132</v>
      </c>
      <c r="AV30" s="66" t="s">
        <v>132</v>
      </c>
      <c r="AW30" s="66" t="s">
        <v>132</v>
      </c>
      <c r="AX30" s="66" t="s">
        <v>132</v>
      </c>
      <c r="AY30" s="63" t="s">
        <v>132</v>
      </c>
      <c r="AZ30" s="63" t="s">
        <v>132</v>
      </c>
    </row>
    <row r="31" spans="1:52" s="54" customFormat="1">
      <c r="A31" s="70">
        <v>26</v>
      </c>
      <c r="B31" s="71" t="s">
        <v>24</v>
      </c>
      <c r="C31" s="47">
        <v>150</v>
      </c>
      <c r="D31" s="47">
        <v>1050000</v>
      </c>
      <c r="E31" s="72" t="s">
        <v>132</v>
      </c>
      <c r="F31" s="72" t="s">
        <v>132</v>
      </c>
      <c r="G31" s="72" t="s">
        <v>132</v>
      </c>
      <c r="H31" s="72" t="s">
        <v>132</v>
      </c>
      <c r="I31" s="72" t="s">
        <v>132</v>
      </c>
      <c r="J31" s="72" t="s">
        <v>132</v>
      </c>
      <c r="K31" s="72" t="s">
        <v>132</v>
      </c>
      <c r="L31" s="72" t="s">
        <v>132</v>
      </c>
      <c r="M31" s="72" t="s">
        <v>132</v>
      </c>
      <c r="N31" s="72" t="s">
        <v>132</v>
      </c>
      <c r="O31" s="70">
        <v>26</v>
      </c>
      <c r="P31" s="71" t="s">
        <v>24</v>
      </c>
      <c r="Q31" s="47">
        <v>150</v>
      </c>
      <c r="R31" s="47">
        <v>1050000</v>
      </c>
      <c r="S31" s="72" t="s">
        <v>132</v>
      </c>
      <c r="T31" s="72" t="s">
        <v>132</v>
      </c>
      <c r="U31" s="72" t="s">
        <v>132</v>
      </c>
      <c r="V31" s="72" t="s">
        <v>132</v>
      </c>
      <c r="W31" s="72" t="s">
        <v>132</v>
      </c>
      <c r="X31" s="72" t="s">
        <v>132</v>
      </c>
      <c r="Y31" s="72" t="s">
        <v>132</v>
      </c>
      <c r="Z31" s="72" t="s">
        <v>132</v>
      </c>
      <c r="AA31" s="72" t="s">
        <v>132</v>
      </c>
      <c r="AB31" s="72" t="s">
        <v>132</v>
      </c>
      <c r="AC31" s="70">
        <v>26</v>
      </c>
      <c r="AD31" s="71" t="s">
        <v>24</v>
      </c>
      <c r="AE31" s="47">
        <v>150</v>
      </c>
      <c r="AF31" s="47">
        <v>1050000</v>
      </c>
      <c r="AG31" s="72">
        <v>877500</v>
      </c>
      <c r="AH31" s="72">
        <v>1</v>
      </c>
      <c r="AI31" s="72" t="s">
        <v>132</v>
      </c>
      <c r="AJ31" s="72" t="s">
        <v>132</v>
      </c>
      <c r="AK31" s="72" t="s">
        <v>132</v>
      </c>
      <c r="AL31" s="72" t="s">
        <v>132</v>
      </c>
      <c r="AM31" s="72" t="s">
        <v>132</v>
      </c>
      <c r="AN31" s="72" t="s">
        <v>132</v>
      </c>
      <c r="AO31" s="70">
        <v>26</v>
      </c>
      <c r="AP31" s="71" t="s">
        <v>24</v>
      </c>
      <c r="AQ31" s="47">
        <v>150</v>
      </c>
      <c r="AR31" s="47">
        <v>1050000</v>
      </c>
      <c r="AS31" s="72" t="s">
        <v>132</v>
      </c>
      <c r="AT31" s="73" t="s">
        <v>132</v>
      </c>
      <c r="AU31" s="72" t="s">
        <v>132</v>
      </c>
      <c r="AV31" s="72" t="s">
        <v>132</v>
      </c>
      <c r="AW31" s="72" t="s">
        <v>132</v>
      </c>
      <c r="AX31" s="72" t="s">
        <v>132</v>
      </c>
      <c r="AY31" s="74" t="s">
        <v>132</v>
      </c>
      <c r="AZ31" s="74" t="s">
        <v>132</v>
      </c>
    </row>
    <row r="32" spans="1:52">
      <c r="A32" s="64">
        <v>27</v>
      </c>
      <c r="B32" s="65" t="s">
        <v>25</v>
      </c>
      <c r="C32" s="22">
        <v>6000</v>
      </c>
      <c r="D32" s="22">
        <v>1500000</v>
      </c>
      <c r="E32" s="66" t="s">
        <v>132</v>
      </c>
      <c r="F32" s="66" t="s">
        <v>132</v>
      </c>
      <c r="G32" s="66" t="s">
        <v>132</v>
      </c>
      <c r="H32" s="66" t="s">
        <v>132</v>
      </c>
      <c r="I32" s="66" t="s">
        <v>132</v>
      </c>
      <c r="J32" s="66" t="s">
        <v>132</v>
      </c>
      <c r="K32" s="66" t="s">
        <v>132</v>
      </c>
      <c r="L32" s="66" t="s">
        <v>132</v>
      </c>
      <c r="M32" s="66" t="s">
        <v>132</v>
      </c>
      <c r="N32" s="66" t="s">
        <v>132</v>
      </c>
      <c r="O32" s="64">
        <v>27</v>
      </c>
      <c r="P32" s="65" t="s">
        <v>25</v>
      </c>
      <c r="Q32" s="22">
        <v>6000</v>
      </c>
      <c r="R32" s="22">
        <v>1500000</v>
      </c>
      <c r="S32" s="66" t="s">
        <v>132</v>
      </c>
      <c r="T32" s="66" t="s">
        <v>132</v>
      </c>
      <c r="U32" s="66" t="s">
        <v>132</v>
      </c>
      <c r="V32" s="66" t="s">
        <v>132</v>
      </c>
      <c r="W32" s="66" t="s">
        <v>132</v>
      </c>
      <c r="X32" s="66" t="s">
        <v>132</v>
      </c>
      <c r="Y32" s="66" t="s">
        <v>132</v>
      </c>
      <c r="Z32" s="66" t="s">
        <v>132</v>
      </c>
      <c r="AA32" s="66" t="s">
        <v>132</v>
      </c>
      <c r="AB32" s="66" t="s">
        <v>132</v>
      </c>
      <c r="AC32" s="64">
        <v>27</v>
      </c>
      <c r="AD32" s="65" t="s">
        <v>25</v>
      </c>
      <c r="AE32" s="22">
        <v>6000</v>
      </c>
      <c r="AF32" s="22">
        <v>1500000</v>
      </c>
      <c r="AG32" s="66">
        <v>900000</v>
      </c>
      <c r="AH32" s="66">
        <v>2</v>
      </c>
      <c r="AI32" s="66" t="s">
        <v>132</v>
      </c>
      <c r="AJ32" s="66" t="s">
        <v>132</v>
      </c>
      <c r="AK32" s="66" t="s">
        <v>132</v>
      </c>
      <c r="AL32" s="66" t="s">
        <v>132</v>
      </c>
      <c r="AM32" s="66" t="s">
        <v>132</v>
      </c>
      <c r="AN32" s="66" t="s">
        <v>132</v>
      </c>
      <c r="AO32" s="64">
        <v>27</v>
      </c>
      <c r="AP32" s="65" t="s">
        <v>25</v>
      </c>
      <c r="AQ32" s="22">
        <v>6000</v>
      </c>
      <c r="AR32" s="22">
        <v>1500000</v>
      </c>
      <c r="AS32" s="68">
        <v>750000</v>
      </c>
      <c r="AT32" s="69">
        <v>1</v>
      </c>
      <c r="AU32" s="66" t="s">
        <v>132</v>
      </c>
      <c r="AV32" s="66" t="s">
        <v>132</v>
      </c>
      <c r="AW32" s="66" t="s">
        <v>132</v>
      </c>
      <c r="AX32" s="66" t="s">
        <v>132</v>
      </c>
      <c r="AY32" s="63" t="s">
        <v>132</v>
      </c>
      <c r="AZ32" s="63" t="s">
        <v>132</v>
      </c>
    </row>
    <row r="33" spans="1:52">
      <c r="A33" s="64">
        <v>28</v>
      </c>
      <c r="B33" s="65" t="s">
        <v>25</v>
      </c>
      <c r="C33" s="22">
        <v>3000</v>
      </c>
      <c r="D33" s="22">
        <v>750000</v>
      </c>
      <c r="E33" s="66" t="s">
        <v>132</v>
      </c>
      <c r="F33" s="66" t="s">
        <v>132</v>
      </c>
      <c r="G33" s="66" t="s">
        <v>132</v>
      </c>
      <c r="H33" s="66" t="s">
        <v>132</v>
      </c>
      <c r="I33" s="66" t="s">
        <v>132</v>
      </c>
      <c r="J33" s="66" t="s">
        <v>132</v>
      </c>
      <c r="K33" s="66" t="s">
        <v>132</v>
      </c>
      <c r="L33" s="66" t="s">
        <v>132</v>
      </c>
      <c r="M33" s="66" t="s">
        <v>132</v>
      </c>
      <c r="N33" s="66" t="s">
        <v>132</v>
      </c>
      <c r="O33" s="64">
        <v>28</v>
      </c>
      <c r="P33" s="65" t="s">
        <v>25</v>
      </c>
      <c r="Q33" s="22">
        <v>3000</v>
      </c>
      <c r="R33" s="22">
        <v>750000</v>
      </c>
      <c r="S33" s="66" t="s">
        <v>132</v>
      </c>
      <c r="T33" s="66" t="s">
        <v>132</v>
      </c>
      <c r="U33" s="66" t="s">
        <v>132</v>
      </c>
      <c r="V33" s="66" t="s">
        <v>132</v>
      </c>
      <c r="W33" s="66" t="s">
        <v>132</v>
      </c>
      <c r="X33" s="66" t="s">
        <v>132</v>
      </c>
      <c r="Y33" s="66" t="s">
        <v>132</v>
      </c>
      <c r="Z33" s="66" t="s">
        <v>132</v>
      </c>
      <c r="AA33" s="66" t="s">
        <v>132</v>
      </c>
      <c r="AB33" s="66" t="s">
        <v>132</v>
      </c>
      <c r="AC33" s="64">
        <v>28</v>
      </c>
      <c r="AD33" s="65" t="s">
        <v>25</v>
      </c>
      <c r="AE33" s="22">
        <v>3000</v>
      </c>
      <c r="AF33" s="22">
        <v>750000</v>
      </c>
      <c r="AG33" s="68">
        <v>450000</v>
      </c>
      <c r="AH33" s="68">
        <v>1</v>
      </c>
      <c r="AI33" s="66" t="s">
        <v>132</v>
      </c>
      <c r="AJ33" s="66" t="s">
        <v>132</v>
      </c>
      <c r="AK33" s="66" t="s">
        <v>132</v>
      </c>
      <c r="AL33" s="66" t="s">
        <v>132</v>
      </c>
      <c r="AM33" s="66" t="s">
        <v>132</v>
      </c>
      <c r="AN33" s="66" t="s">
        <v>132</v>
      </c>
      <c r="AO33" s="64">
        <v>28</v>
      </c>
      <c r="AP33" s="65" t="s">
        <v>25</v>
      </c>
      <c r="AQ33" s="22">
        <v>3000</v>
      </c>
      <c r="AR33" s="22">
        <v>750000</v>
      </c>
      <c r="AS33" s="66">
        <v>475000</v>
      </c>
      <c r="AT33" s="67">
        <v>2</v>
      </c>
      <c r="AU33" s="66" t="s">
        <v>132</v>
      </c>
      <c r="AV33" s="66" t="s">
        <v>132</v>
      </c>
      <c r="AW33" s="66" t="s">
        <v>132</v>
      </c>
      <c r="AX33" s="66" t="s">
        <v>132</v>
      </c>
      <c r="AY33" s="63" t="s">
        <v>132</v>
      </c>
      <c r="AZ33" s="63" t="s">
        <v>132</v>
      </c>
    </row>
    <row r="34" spans="1:52">
      <c r="A34" s="64">
        <v>29</v>
      </c>
      <c r="B34" s="65" t="s">
        <v>25</v>
      </c>
      <c r="C34" s="22">
        <v>3000</v>
      </c>
      <c r="D34" s="22">
        <v>750000</v>
      </c>
      <c r="E34" s="66" t="s">
        <v>132</v>
      </c>
      <c r="F34" s="66" t="s">
        <v>132</v>
      </c>
      <c r="G34" s="66" t="s">
        <v>132</v>
      </c>
      <c r="H34" s="66" t="s">
        <v>132</v>
      </c>
      <c r="I34" s="66" t="s">
        <v>132</v>
      </c>
      <c r="J34" s="66" t="s">
        <v>132</v>
      </c>
      <c r="K34" s="66" t="s">
        <v>132</v>
      </c>
      <c r="L34" s="66" t="s">
        <v>132</v>
      </c>
      <c r="M34" s="66" t="s">
        <v>132</v>
      </c>
      <c r="N34" s="66" t="s">
        <v>132</v>
      </c>
      <c r="O34" s="64">
        <v>29</v>
      </c>
      <c r="P34" s="65" t="s">
        <v>25</v>
      </c>
      <c r="Q34" s="22">
        <v>3000</v>
      </c>
      <c r="R34" s="22">
        <v>750000</v>
      </c>
      <c r="S34" s="66" t="s">
        <v>132</v>
      </c>
      <c r="T34" s="66" t="s">
        <v>132</v>
      </c>
      <c r="U34" s="66" t="s">
        <v>132</v>
      </c>
      <c r="V34" s="66" t="s">
        <v>132</v>
      </c>
      <c r="W34" s="66" t="s">
        <v>132</v>
      </c>
      <c r="X34" s="66" t="s">
        <v>132</v>
      </c>
      <c r="Y34" s="66" t="s">
        <v>132</v>
      </c>
      <c r="Z34" s="66" t="s">
        <v>132</v>
      </c>
      <c r="AA34" s="66" t="s">
        <v>132</v>
      </c>
      <c r="AB34" s="66" t="s">
        <v>132</v>
      </c>
      <c r="AC34" s="64">
        <v>29</v>
      </c>
      <c r="AD34" s="65" t="s">
        <v>25</v>
      </c>
      <c r="AE34" s="22">
        <v>3000</v>
      </c>
      <c r="AF34" s="22">
        <v>750000</v>
      </c>
      <c r="AG34" s="68">
        <v>450000</v>
      </c>
      <c r="AH34" s="68">
        <v>1</v>
      </c>
      <c r="AI34" s="66" t="s">
        <v>132</v>
      </c>
      <c r="AJ34" s="66" t="s">
        <v>132</v>
      </c>
      <c r="AK34" s="66" t="s">
        <v>132</v>
      </c>
      <c r="AL34" s="66" t="s">
        <v>132</v>
      </c>
      <c r="AM34" s="66" t="s">
        <v>132</v>
      </c>
      <c r="AN34" s="66" t="s">
        <v>132</v>
      </c>
      <c r="AO34" s="64">
        <v>29</v>
      </c>
      <c r="AP34" s="65" t="s">
        <v>25</v>
      </c>
      <c r="AQ34" s="22">
        <v>3000</v>
      </c>
      <c r="AR34" s="22">
        <v>750000</v>
      </c>
      <c r="AS34" s="66">
        <v>475000</v>
      </c>
      <c r="AT34" s="67">
        <v>2</v>
      </c>
      <c r="AU34" s="66" t="s">
        <v>132</v>
      </c>
      <c r="AV34" s="66" t="s">
        <v>132</v>
      </c>
      <c r="AW34" s="66" t="s">
        <v>132</v>
      </c>
      <c r="AX34" s="66" t="s">
        <v>132</v>
      </c>
      <c r="AY34" s="63" t="s">
        <v>132</v>
      </c>
      <c r="AZ34" s="63" t="s">
        <v>132</v>
      </c>
    </row>
    <row r="35" spans="1:52">
      <c r="A35" s="64">
        <v>30</v>
      </c>
      <c r="B35" s="65" t="s">
        <v>26</v>
      </c>
      <c r="C35" s="22">
        <v>2000</v>
      </c>
      <c r="D35" s="22">
        <v>900000</v>
      </c>
      <c r="E35" s="66" t="s">
        <v>132</v>
      </c>
      <c r="F35" s="66" t="s">
        <v>132</v>
      </c>
      <c r="G35" s="66" t="s">
        <v>132</v>
      </c>
      <c r="H35" s="66" t="s">
        <v>132</v>
      </c>
      <c r="I35" s="66" t="s">
        <v>132</v>
      </c>
      <c r="J35" s="66" t="s">
        <v>132</v>
      </c>
      <c r="K35" s="66" t="s">
        <v>132</v>
      </c>
      <c r="L35" s="66" t="s">
        <v>132</v>
      </c>
      <c r="M35" s="66" t="s">
        <v>132</v>
      </c>
      <c r="N35" s="66" t="s">
        <v>132</v>
      </c>
      <c r="O35" s="64">
        <v>30</v>
      </c>
      <c r="P35" s="65" t="s">
        <v>26</v>
      </c>
      <c r="Q35" s="22">
        <v>2000</v>
      </c>
      <c r="R35" s="22">
        <v>900000</v>
      </c>
      <c r="S35" s="66" t="s">
        <v>132</v>
      </c>
      <c r="T35" s="66" t="s">
        <v>132</v>
      </c>
      <c r="U35" s="68">
        <v>680000</v>
      </c>
      <c r="V35" s="68">
        <v>1</v>
      </c>
      <c r="W35" s="66" t="s">
        <v>132</v>
      </c>
      <c r="X35" s="66" t="s">
        <v>132</v>
      </c>
      <c r="Y35" s="66" t="s">
        <v>132</v>
      </c>
      <c r="Z35" s="66" t="s">
        <v>132</v>
      </c>
      <c r="AA35" s="66" t="s">
        <v>132</v>
      </c>
      <c r="AB35" s="66" t="s">
        <v>132</v>
      </c>
      <c r="AC35" s="64">
        <v>30</v>
      </c>
      <c r="AD35" s="65" t="s">
        <v>26</v>
      </c>
      <c r="AE35" s="22">
        <v>2000</v>
      </c>
      <c r="AF35" s="22">
        <v>900000</v>
      </c>
      <c r="AG35" s="66">
        <v>750000</v>
      </c>
      <c r="AH35" s="66">
        <v>2</v>
      </c>
      <c r="AI35" s="66" t="s">
        <v>132</v>
      </c>
      <c r="AJ35" s="66" t="s">
        <v>132</v>
      </c>
      <c r="AK35" s="66" t="s">
        <v>132</v>
      </c>
      <c r="AL35" s="66" t="s">
        <v>132</v>
      </c>
      <c r="AM35" s="66" t="s">
        <v>132</v>
      </c>
      <c r="AN35" s="66" t="s">
        <v>132</v>
      </c>
      <c r="AO35" s="64">
        <v>30</v>
      </c>
      <c r="AP35" s="65" t="s">
        <v>26</v>
      </c>
      <c r="AQ35" s="22">
        <v>2000</v>
      </c>
      <c r="AR35" s="22">
        <v>900000</v>
      </c>
      <c r="AS35" s="66" t="s">
        <v>132</v>
      </c>
      <c r="AT35" s="67" t="s">
        <v>132</v>
      </c>
      <c r="AU35" s="66" t="s">
        <v>132</v>
      </c>
      <c r="AV35" s="66" t="s">
        <v>132</v>
      </c>
      <c r="AW35" s="66" t="s">
        <v>132</v>
      </c>
      <c r="AX35" s="66" t="s">
        <v>132</v>
      </c>
      <c r="AY35" s="63" t="s">
        <v>132</v>
      </c>
      <c r="AZ35" s="63" t="s">
        <v>132</v>
      </c>
    </row>
    <row r="36" spans="1:52">
      <c r="A36" s="64">
        <v>31</v>
      </c>
      <c r="B36" s="65" t="s">
        <v>26</v>
      </c>
      <c r="C36" s="22">
        <v>5000</v>
      </c>
      <c r="D36" s="22">
        <v>2250000</v>
      </c>
      <c r="E36" s="66" t="s">
        <v>132</v>
      </c>
      <c r="F36" s="66" t="s">
        <v>132</v>
      </c>
      <c r="G36" s="66" t="s">
        <v>132</v>
      </c>
      <c r="H36" s="66" t="s">
        <v>132</v>
      </c>
      <c r="I36" s="66" t="s">
        <v>132</v>
      </c>
      <c r="J36" s="66" t="s">
        <v>132</v>
      </c>
      <c r="K36" s="66" t="s">
        <v>132</v>
      </c>
      <c r="L36" s="66" t="s">
        <v>132</v>
      </c>
      <c r="M36" s="66" t="s">
        <v>132</v>
      </c>
      <c r="N36" s="66" t="s">
        <v>132</v>
      </c>
      <c r="O36" s="64">
        <v>31</v>
      </c>
      <c r="P36" s="65" t="s">
        <v>26</v>
      </c>
      <c r="Q36" s="22">
        <v>5000</v>
      </c>
      <c r="R36" s="22">
        <v>2250000</v>
      </c>
      <c r="S36" s="66" t="s">
        <v>132</v>
      </c>
      <c r="T36" s="66" t="s">
        <v>132</v>
      </c>
      <c r="U36" s="68">
        <v>1700000</v>
      </c>
      <c r="V36" s="68">
        <v>1</v>
      </c>
      <c r="W36" s="66" t="s">
        <v>132</v>
      </c>
      <c r="X36" s="66" t="s">
        <v>132</v>
      </c>
      <c r="Y36" s="66" t="s">
        <v>132</v>
      </c>
      <c r="Z36" s="66" t="s">
        <v>132</v>
      </c>
      <c r="AA36" s="66" t="s">
        <v>132</v>
      </c>
      <c r="AB36" s="66" t="s">
        <v>132</v>
      </c>
      <c r="AC36" s="64">
        <v>31</v>
      </c>
      <c r="AD36" s="65" t="s">
        <v>26</v>
      </c>
      <c r="AE36" s="22">
        <v>5000</v>
      </c>
      <c r="AF36" s="22">
        <v>2250000</v>
      </c>
      <c r="AG36" s="66">
        <v>1875000</v>
      </c>
      <c r="AH36" s="66">
        <v>2</v>
      </c>
      <c r="AI36" s="66" t="s">
        <v>132</v>
      </c>
      <c r="AJ36" s="66" t="s">
        <v>132</v>
      </c>
      <c r="AK36" s="66" t="s">
        <v>132</v>
      </c>
      <c r="AL36" s="66" t="s">
        <v>132</v>
      </c>
      <c r="AM36" s="66" t="s">
        <v>132</v>
      </c>
      <c r="AN36" s="66" t="s">
        <v>132</v>
      </c>
      <c r="AO36" s="64">
        <v>31</v>
      </c>
      <c r="AP36" s="65" t="s">
        <v>26</v>
      </c>
      <c r="AQ36" s="22">
        <v>5000</v>
      </c>
      <c r="AR36" s="22">
        <v>2250000</v>
      </c>
      <c r="AS36" s="66" t="s">
        <v>132</v>
      </c>
      <c r="AT36" s="67" t="s">
        <v>132</v>
      </c>
      <c r="AU36" s="66" t="s">
        <v>132</v>
      </c>
      <c r="AV36" s="66" t="s">
        <v>132</v>
      </c>
      <c r="AW36" s="66" t="s">
        <v>132</v>
      </c>
      <c r="AX36" s="66" t="s">
        <v>132</v>
      </c>
      <c r="AY36" s="63" t="s">
        <v>132</v>
      </c>
      <c r="AZ36" s="63" t="s">
        <v>132</v>
      </c>
    </row>
    <row r="37" spans="1:52">
      <c r="A37" s="64">
        <v>32</v>
      </c>
      <c r="B37" s="65" t="s">
        <v>27</v>
      </c>
      <c r="C37" s="22">
        <v>6000</v>
      </c>
      <c r="D37" s="22">
        <v>258000</v>
      </c>
      <c r="E37" s="66" t="s">
        <v>132</v>
      </c>
      <c r="F37" s="66" t="s">
        <v>132</v>
      </c>
      <c r="G37" s="66" t="s">
        <v>132</v>
      </c>
      <c r="H37" s="66" t="s">
        <v>132</v>
      </c>
      <c r="I37" s="66" t="s">
        <v>132</v>
      </c>
      <c r="J37" s="66" t="s">
        <v>132</v>
      </c>
      <c r="K37" s="66" t="s">
        <v>132</v>
      </c>
      <c r="L37" s="66" t="s">
        <v>132</v>
      </c>
      <c r="M37" s="66" t="s">
        <v>132</v>
      </c>
      <c r="N37" s="66" t="s">
        <v>132</v>
      </c>
      <c r="O37" s="64">
        <v>32</v>
      </c>
      <c r="P37" s="65" t="s">
        <v>27</v>
      </c>
      <c r="Q37" s="22">
        <v>6000</v>
      </c>
      <c r="R37" s="22">
        <v>258000</v>
      </c>
      <c r="S37" s="66" t="s">
        <v>132</v>
      </c>
      <c r="T37" s="66" t="s">
        <v>132</v>
      </c>
      <c r="U37" s="66" t="s">
        <v>132</v>
      </c>
      <c r="V37" s="66" t="s">
        <v>132</v>
      </c>
      <c r="W37" s="66" t="s">
        <v>132</v>
      </c>
      <c r="X37" s="66" t="s">
        <v>132</v>
      </c>
      <c r="Y37" s="66" t="s">
        <v>132</v>
      </c>
      <c r="Z37" s="66" t="s">
        <v>132</v>
      </c>
      <c r="AA37" s="66" t="s">
        <v>132</v>
      </c>
      <c r="AB37" s="66" t="s">
        <v>132</v>
      </c>
      <c r="AC37" s="64">
        <v>32</v>
      </c>
      <c r="AD37" s="65" t="s">
        <v>27</v>
      </c>
      <c r="AE37" s="22">
        <v>6000</v>
      </c>
      <c r="AF37" s="22">
        <v>258000</v>
      </c>
      <c r="AG37" s="66">
        <v>180000</v>
      </c>
      <c r="AH37" s="66">
        <v>2</v>
      </c>
      <c r="AI37" s="66" t="s">
        <v>132</v>
      </c>
      <c r="AJ37" s="66" t="s">
        <v>132</v>
      </c>
      <c r="AK37" s="66" t="s">
        <v>132</v>
      </c>
      <c r="AL37" s="66" t="s">
        <v>132</v>
      </c>
      <c r="AM37" s="66" t="s">
        <v>132</v>
      </c>
      <c r="AN37" s="66" t="s">
        <v>132</v>
      </c>
      <c r="AO37" s="64">
        <v>32</v>
      </c>
      <c r="AP37" s="65" t="s">
        <v>27</v>
      </c>
      <c r="AQ37" s="22">
        <v>6000</v>
      </c>
      <c r="AR37" s="22">
        <v>258000</v>
      </c>
      <c r="AS37" s="68">
        <v>135000</v>
      </c>
      <c r="AT37" s="69">
        <v>1</v>
      </c>
      <c r="AU37" s="66" t="s">
        <v>132</v>
      </c>
      <c r="AV37" s="66" t="s">
        <v>132</v>
      </c>
      <c r="AW37" s="66" t="s">
        <v>132</v>
      </c>
      <c r="AX37" s="66" t="s">
        <v>132</v>
      </c>
      <c r="AY37" s="63" t="s">
        <v>132</v>
      </c>
      <c r="AZ37" s="63" t="s">
        <v>132</v>
      </c>
    </row>
    <row r="38" spans="1:52">
      <c r="A38" s="64">
        <v>33</v>
      </c>
      <c r="B38" s="65" t="s">
        <v>28</v>
      </c>
      <c r="C38" s="22">
        <v>1000</v>
      </c>
      <c r="D38" s="22">
        <v>900000</v>
      </c>
      <c r="E38" s="66" t="s">
        <v>132</v>
      </c>
      <c r="F38" s="66" t="s">
        <v>132</v>
      </c>
      <c r="G38" s="66" t="s">
        <v>132</v>
      </c>
      <c r="H38" s="66" t="s">
        <v>132</v>
      </c>
      <c r="I38" s="66" t="s">
        <v>132</v>
      </c>
      <c r="J38" s="66" t="s">
        <v>132</v>
      </c>
      <c r="K38" s="66" t="s">
        <v>132</v>
      </c>
      <c r="L38" s="66" t="s">
        <v>132</v>
      </c>
      <c r="M38" s="66" t="s">
        <v>132</v>
      </c>
      <c r="N38" s="66" t="s">
        <v>132</v>
      </c>
      <c r="O38" s="64">
        <v>33</v>
      </c>
      <c r="P38" s="65" t="s">
        <v>28</v>
      </c>
      <c r="Q38" s="22">
        <v>1000</v>
      </c>
      <c r="R38" s="22">
        <v>900000</v>
      </c>
      <c r="S38" s="66" t="s">
        <v>132</v>
      </c>
      <c r="T38" s="66" t="s">
        <v>132</v>
      </c>
      <c r="U38" s="66">
        <v>740000</v>
      </c>
      <c r="V38" s="66">
        <v>2</v>
      </c>
      <c r="W38" s="66" t="s">
        <v>132</v>
      </c>
      <c r="X38" s="66" t="s">
        <v>132</v>
      </c>
      <c r="Y38" s="66" t="s">
        <v>132</v>
      </c>
      <c r="Z38" s="66" t="s">
        <v>132</v>
      </c>
      <c r="AA38" s="66" t="s">
        <v>132</v>
      </c>
      <c r="AB38" s="66" t="s">
        <v>132</v>
      </c>
      <c r="AC38" s="64">
        <v>33</v>
      </c>
      <c r="AD38" s="65" t="s">
        <v>28</v>
      </c>
      <c r="AE38" s="22">
        <v>1000</v>
      </c>
      <c r="AF38" s="22">
        <v>900000</v>
      </c>
      <c r="AG38" s="68">
        <v>725000</v>
      </c>
      <c r="AH38" s="68">
        <v>1</v>
      </c>
      <c r="AI38" s="66" t="s">
        <v>132</v>
      </c>
      <c r="AJ38" s="66" t="s">
        <v>132</v>
      </c>
      <c r="AK38" s="66" t="s">
        <v>132</v>
      </c>
      <c r="AL38" s="66" t="s">
        <v>132</v>
      </c>
      <c r="AM38" s="66" t="s">
        <v>132</v>
      </c>
      <c r="AN38" s="66" t="s">
        <v>132</v>
      </c>
      <c r="AO38" s="64">
        <v>33</v>
      </c>
      <c r="AP38" s="65" t="s">
        <v>28</v>
      </c>
      <c r="AQ38" s="22">
        <v>1000</v>
      </c>
      <c r="AR38" s="22">
        <v>900000</v>
      </c>
      <c r="AS38" s="66" t="s">
        <v>132</v>
      </c>
      <c r="AT38" s="67" t="s">
        <v>132</v>
      </c>
      <c r="AU38" s="66" t="s">
        <v>132</v>
      </c>
      <c r="AV38" s="66" t="s">
        <v>132</v>
      </c>
      <c r="AW38" s="66" t="s">
        <v>132</v>
      </c>
      <c r="AX38" s="66" t="s">
        <v>132</v>
      </c>
      <c r="AY38" s="63" t="s">
        <v>132</v>
      </c>
      <c r="AZ38" s="63" t="s">
        <v>132</v>
      </c>
    </row>
    <row r="39" spans="1:52">
      <c r="A39" s="64">
        <v>34</v>
      </c>
      <c r="B39" s="65" t="s">
        <v>29</v>
      </c>
      <c r="C39" s="22">
        <v>30</v>
      </c>
      <c r="D39" s="22">
        <v>96000</v>
      </c>
      <c r="E39" s="66" t="s">
        <v>132</v>
      </c>
      <c r="F39" s="66" t="s">
        <v>132</v>
      </c>
      <c r="G39" s="68">
        <v>57350</v>
      </c>
      <c r="H39" s="68">
        <v>1</v>
      </c>
      <c r="I39" s="66" t="s">
        <v>132</v>
      </c>
      <c r="J39" s="66" t="s">
        <v>132</v>
      </c>
      <c r="K39" s="66" t="s">
        <v>132</v>
      </c>
      <c r="L39" s="66" t="s">
        <v>132</v>
      </c>
      <c r="M39" s="66" t="s">
        <v>132</v>
      </c>
      <c r="N39" s="66" t="s">
        <v>132</v>
      </c>
      <c r="O39" s="64">
        <v>34</v>
      </c>
      <c r="P39" s="65" t="s">
        <v>29</v>
      </c>
      <c r="Q39" s="22">
        <v>30</v>
      </c>
      <c r="R39" s="22">
        <v>96000</v>
      </c>
      <c r="S39" s="66" t="s">
        <v>132</v>
      </c>
      <c r="T39" s="66" t="s">
        <v>132</v>
      </c>
      <c r="U39" s="66">
        <v>74700</v>
      </c>
      <c r="V39" s="66">
        <v>2</v>
      </c>
      <c r="W39" s="66" t="s">
        <v>132</v>
      </c>
      <c r="X39" s="66" t="s">
        <v>132</v>
      </c>
      <c r="Y39" s="66" t="s">
        <v>132</v>
      </c>
      <c r="Z39" s="66" t="s">
        <v>132</v>
      </c>
      <c r="AA39" s="66" t="s">
        <v>132</v>
      </c>
      <c r="AB39" s="66" t="s">
        <v>132</v>
      </c>
      <c r="AC39" s="64">
        <v>34</v>
      </c>
      <c r="AD39" s="65" t="s">
        <v>29</v>
      </c>
      <c r="AE39" s="22">
        <v>30</v>
      </c>
      <c r="AF39" s="22">
        <v>96000</v>
      </c>
      <c r="AG39" s="66">
        <v>80000</v>
      </c>
      <c r="AH39" s="66">
        <v>3</v>
      </c>
      <c r="AI39" s="66" t="s">
        <v>132</v>
      </c>
      <c r="AJ39" s="66" t="s">
        <v>132</v>
      </c>
      <c r="AK39" s="66" t="s">
        <v>132</v>
      </c>
      <c r="AL39" s="66" t="s">
        <v>132</v>
      </c>
      <c r="AM39" s="66" t="s">
        <v>132</v>
      </c>
      <c r="AN39" s="66" t="s">
        <v>132</v>
      </c>
      <c r="AO39" s="64">
        <v>34</v>
      </c>
      <c r="AP39" s="65" t="s">
        <v>29</v>
      </c>
      <c r="AQ39" s="22">
        <v>30</v>
      </c>
      <c r="AR39" s="22">
        <v>96000</v>
      </c>
      <c r="AS39" s="66" t="s">
        <v>132</v>
      </c>
      <c r="AT39" s="67" t="s">
        <v>132</v>
      </c>
      <c r="AU39" s="66" t="s">
        <v>132</v>
      </c>
      <c r="AV39" s="66" t="s">
        <v>132</v>
      </c>
      <c r="AW39" s="66" t="s">
        <v>132</v>
      </c>
      <c r="AX39" s="66" t="s">
        <v>132</v>
      </c>
      <c r="AY39" s="63" t="s">
        <v>132</v>
      </c>
      <c r="AZ39" s="63" t="s">
        <v>132</v>
      </c>
    </row>
    <row r="40" spans="1:52">
      <c r="A40" s="64">
        <v>35</v>
      </c>
      <c r="B40" s="65" t="s">
        <v>12</v>
      </c>
      <c r="C40" s="22">
        <v>35</v>
      </c>
      <c r="D40" s="22">
        <v>980000</v>
      </c>
      <c r="E40" s="66" t="s">
        <v>132</v>
      </c>
      <c r="F40" s="66" t="s">
        <v>132</v>
      </c>
      <c r="G40" s="66" t="s">
        <v>132</v>
      </c>
      <c r="H40" s="66" t="s">
        <v>132</v>
      </c>
      <c r="I40" s="66" t="s">
        <v>132</v>
      </c>
      <c r="J40" s="66" t="s">
        <v>132</v>
      </c>
      <c r="K40" s="66" t="s">
        <v>132</v>
      </c>
      <c r="L40" s="66" t="s">
        <v>132</v>
      </c>
      <c r="M40" s="66" t="s">
        <v>132</v>
      </c>
      <c r="N40" s="66" t="s">
        <v>132</v>
      </c>
      <c r="O40" s="64">
        <v>35</v>
      </c>
      <c r="P40" s="65" t="s">
        <v>12</v>
      </c>
      <c r="Q40" s="22">
        <v>35</v>
      </c>
      <c r="R40" s="22">
        <v>980000</v>
      </c>
      <c r="S40" s="66">
        <v>641666.67000000004</v>
      </c>
      <c r="T40" s="66">
        <v>4</v>
      </c>
      <c r="U40" s="66">
        <v>630000</v>
      </c>
      <c r="V40" s="66">
        <v>2</v>
      </c>
      <c r="W40" s="68">
        <v>612500</v>
      </c>
      <c r="X40" s="68">
        <v>1</v>
      </c>
      <c r="Y40" s="66" t="s">
        <v>132</v>
      </c>
      <c r="Z40" s="66" t="s">
        <v>132</v>
      </c>
      <c r="AA40" s="66" t="s">
        <v>132</v>
      </c>
      <c r="AB40" s="66" t="s">
        <v>132</v>
      </c>
      <c r="AC40" s="64">
        <v>35</v>
      </c>
      <c r="AD40" s="65" t="s">
        <v>12</v>
      </c>
      <c r="AE40" s="22">
        <v>35</v>
      </c>
      <c r="AF40" s="22">
        <v>980000</v>
      </c>
      <c r="AG40" s="66" t="s">
        <v>132</v>
      </c>
      <c r="AH40" s="66" t="s">
        <v>132</v>
      </c>
      <c r="AI40" s="66" t="s">
        <v>132</v>
      </c>
      <c r="AJ40" s="66" t="s">
        <v>132</v>
      </c>
      <c r="AK40" s="66" t="s">
        <v>132</v>
      </c>
      <c r="AL40" s="66" t="s">
        <v>132</v>
      </c>
      <c r="AM40" s="66" t="s">
        <v>132</v>
      </c>
      <c r="AN40" s="66" t="s">
        <v>132</v>
      </c>
      <c r="AO40" s="64">
        <v>35</v>
      </c>
      <c r="AP40" s="65" t="s">
        <v>12</v>
      </c>
      <c r="AQ40" s="22">
        <v>35</v>
      </c>
      <c r="AR40" s="22">
        <v>980000</v>
      </c>
      <c r="AS40" s="66" t="s">
        <v>132</v>
      </c>
      <c r="AT40" s="67" t="s">
        <v>132</v>
      </c>
      <c r="AU40" s="66" t="s">
        <v>132</v>
      </c>
      <c r="AV40" s="66" t="s">
        <v>132</v>
      </c>
      <c r="AW40" s="66">
        <v>638750</v>
      </c>
      <c r="AX40" s="66">
        <v>3</v>
      </c>
      <c r="AY40" s="63" t="s">
        <v>132</v>
      </c>
      <c r="AZ40" s="63" t="s">
        <v>132</v>
      </c>
    </row>
    <row r="41" spans="1:52">
      <c r="A41" s="64">
        <v>36</v>
      </c>
      <c r="B41" s="65" t="s">
        <v>12</v>
      </c>
      <c r="C41" s="22">
        <v>70</v>
      </c>
      <c r="D41" s="22">
        <v>1960000</v>
      </c>
      <c r="E41" s="66" t="s">
        <v>132</v>
      </c>
      <c r="F41" s="66" t="s">
        <v>132</v>
      </c>
      <c r="G41" s="66" t="s">
        <v>132</v>
      </c>
      <c r="H41" s="66" t="s">
        <v>132</v>
      </c>
      <c r="I41" s="66" t="s">
        <v>132</v>
      </c>
      <c r="J41" s="66" t="s">
        <v>132</v>
      </c>
      <c r="K41" s="66" t="s">
        <v>132</v>
      </c>
      <c r="L41" s="66" t="s">
        <v>132</v>
      </c>
      <c r="M41" s="66" t="s">
        <v>132</v>
      </c>
      <c r="N41" s="66" t="s">
        <v>132</v>
      </c>
      <c r="O41" s="64">
        <v>36</v>
      </c>
      <c r="P41" s="65" t="s">
        <v>12</v>
      </c>
      <c r="Q41" s="22">
        <v>70</v>
      </c>
      <c r="R41" s="22">
        <v>1960000</v>
      </c>
      <c r="S41" s="66">
        <v>1283333.33</v>
      </c>
      <c r="T41" s="66">
        <v>4</v>
      </c>
      <c r="U41" s="66">
        <v>1260000</v>
      </c>
      <c r="V41" s="66">
        <v>2</v>
      </c>
      <c r="W41" s="68">
        <v>1225000</v>
      </c>
      <c r="X41" s="68">
        <v>1</v>
      </c>
      <c r="Y41" s="66" t="s">
        <v>132</v>
      </c>
      <c r="Z41" s="66" t="s">
        <v>132</v>
      </c>
      <c r="AA41" s="66" t="s">
        <v>132</v>
      </c>
      <c r="AB41" s="66" t="s">
        <v>132</v>
      </c>
      <c r="AC41" s="64">
        <v>36</v>
      </c>
      <c r="AD41" s="65" t="s">
        <v>12</v>
      </c>
      <c r="AE41" s="22">
        <v>70</v>
      </c>
      <c r="AF41" s="22">
        <v>1960000</v>
      </c>
      <c r="AG41" s="66" t="s">
        <v>132</v>
      </c>
      <c r="AH41" s="66" t="s">
        <v>132</v>
      </c>
      <c r="AI41" s="66" t="s">
        <v>132</v>
      </c>
      <c r="AJ41" s="66" t="s">
        <v>132</v>
      </c>
      <c r="AK41" s="66" t="s">
        <v>132</v>
      </c>
      <c r="AL41" s="66" t="s">
        <v>132</v>
      </c>
      <c r="AM41" s="66" t="s">
        <v>132</v>
      </c>
      <c r="AN41" s="66" t="s">
        <v>132</v>
      </c>
      <c r="AO41" s="64">
        <v>36</v>
      </c>
      <c r="AP41" s="65" t="s">
        <v>12</v>
      </c>
      <c r="AQ41" s="22">
        <v>70</v>
      </c>
      <c r="AR41" s="22">
        <v>1960000</v>
      </c>
      <c r="AS41" s="66" t="s">
        <v>132</v>
      </c>
      <c r="AT41" s="67" t="s">
        <v>132</v>
      </c>
      <c r="AU41" s="66" t="s">
        <v>132</v>
      </c>
      <c r="AV41" s="66" t="s">
        <v>132</v>
      </c>
      <c r="AW41" s="66">
        <v>1277500</v>
      </c>
      <c r="AX41" s="66">
        <v>3</v>
      </c>
      <c r="AY41" s="63" t="s">
        <v>132</v>
      </c>
      <c r="AZ41" s="63" t="s">
        <v>132</v>
      </c>
    </row>
    <row r="42" spans="1:52">
      <c r="A42" s="64">
        <v>37</v>
      </c>
      <c r="B42" s="65" t="s">
        <v>30</v>
      </c>
      <c r="C42" s="22">
        <v>60</v>
      </c>
      <c r="D42" s="22">
        <v>1140000</v>
      </c>
      <c r="E42" s="66" t="s">
        <v>132</v>
      </c>
      <c r="F42" s="66" t="s">
        <v>132</v>
      </c>
      <c r="G42" s="66" t="s">
        <v>132</v>
      </c>
      <c r="H42" s="66" t="s">
        <v>132</v>
      </c>
      <c r="I42" s="66" t="s">
        <v>132</v>
      </c>
      <c r="J42" s="66" t="s">
        <v>132</v>
      </c>
      <c r="K42" s="66" t="s">
        <v>132</v>
      </c>
      <c r="L42" s="66" t="s">
        <v>132</v>
      </c>
      <c r="M42" s="66" t="s">
        <v>132</v>
      </c>
      <c r="N42" s="66" t="s">
        <v>132</v>
      </c>
      <c r="O42" s="64">
        <v>37</v>
      </c>
      <c r="P42" s="65" t="s">
        <v>30</v>
      </c>
      <c r="Q42" s="22">
        <v>60</v>
      </c>
      <c r="R42" s="22">
        <v>1140000</v>
      </c>
      <c r="S42" s="66">
        <v>900000</v>
      </c>
      <c r="T42" s="66">
        <v>3</v>
      </c>
      <c r="U42" s="68">
        <v>810000</v>
      </c>
      <c r="V42" s="68">
        <v>1</v>
      </c>
      <c r="W42" s="66">
        <v>850000</v>
      </c>
      <c r="X42" s="66">
        <v>2</v>
      </c>
      <c r="Y42" s="66" t="s">
        <v>132</v>
      </c>
      <c r="Z42" s="66" t="s">
        <v>132</v>
      </c>
      <c r="AA42" s="66" t="s">
        <v>132</v>
      </c>
      <c r="AB42" s="66" t="s">
        <v>132</v>
      </c>
      <c r="AC42" s="64">
        <v>37</v>
      </c>
      <c r="AD42" s="65" t="s">
        <v>30</v>
      </c>
      <c r="AE42" s="22">
        <v>60</v>
      </c>
      <c r="AF42" s="22">
        <v>1140000</v>
      </c>
      <c r="AG42" s="66" t="s">
        <v>132</v>
      </c>
      <c r="AH42" s="66" t="s">
        <v>132</v>
      </c>
      <c r="AI42" s="66" t="s">
        <v>132</v>
      </c>
      <c r="AJ42" s="66" t="s">
        <v>132</v>
      </c>
      <c r="AK42" s="66" t="s">
        <v>132</v>
      </c>
      <c r="AL42" s="66" t="s">
        <v>132</v>
      </c>
      <c r="AM42" s="66" t="s">
        <v>132</v>
      </c>
      <c r="AN42" s="66" t="s">
        <v>132</v>
      </c>
      <c r="AO42" s="64">
        <v>37</v>
      </c>
      <c r="AP42" s="65" t="s">
        <v>30</v>
      </c>
      <c r="AQ42" s="22">
        <v>60</v>
      </c>
      <c r="AR42" s="22">
        <v>1140000</v>
      </c>
      <c r="AS42" s="66" t="s">
        <v>132</v>
      </c>
      <c r="AT42" s="67" t="s">
        <v>132</v>
      </c>
      <c r="AU42" s="66" t="s">
        <v>132</v>
      </c>
      <c r="AV42" s="66" t="s">
        <v>132</v>
      </c>
      <c r="AW42" s="66" t="s">
        <v>132</v>
      </c>
      <c r="AX42" s="66" t="s">
        <v>132</v>
      </c>
      <c r="AY42" s="63" t="s">
        <v>132</v>
      </c>
      <c r="AZ42" s="63" t="s">
        <v>132</v>
      </c>
    </row>
    <row r="43" spans="1:52">
      <c r="A43" s="64">
        <v>38</v>
      </c>
      <c r="B43" s="65" t="s">
        <v>13</v>
      </c>
      <c r="C43" s="22">
        <v>80</v>
      </c>
      <c r="D43" s="22">
        <v>1040000</v>
      </c>
      <c r="E43" s="66" t="s">
        <v>132</v>
      </c>
      <c r="F43" s="66" t="s">
        <v>132</v>
      </c>
      <c r="G43" s="66" t="s">
        <v>132</v>
      </c>
      <c r="H43" s="66" t="s">
        <v>132</v>
      </c>
      <c r="I43" s="66" t="s">
        <v>132</v>
      </c>
      <c r="J43" s="66" t="s">
        <v>132</v>
      </c>
      <c r="K43" s="66">
        <v>696400</v>
      </c>
      <c r="L43" s="66">
        <v>2</v>
      </c>
      <c r="M43" s="66" t="s">
        <v>132</v>
      </c>
      <c r="N43" s="66" t="s">
        <v>132</v>
      </c>
      <c r="O43" s="64">
        <v>38</v>
      </c>
      <c r="P43" s="65" t="s">
        <v>13</v>
      </c>
      <c r="Q43" s="22">
        <v>80</v>
      </c>
      <c r="R43" s="22">
        <v>1040000</v>
      </c>
      <c r="S43" s="66">
        <v>800000</v>
      </c>
      <c r="T43" s="66">
        <v>4</v>
      </c>
      <c r="U43" s="66">
        <v>864000</v>
      </c>
      <c r="V43" s="66">
        <v>5</v>
      </c>
      <c r="W43" s="68">
        <v>680000</v>
      </c>
      <c r="X43" s="68">
        <v>1</v>
      </c>
      <c r="Y43" s="66" t="s">
        <v>132</v>
      </c>
      <c r="Z43" s="66" t="s">
        <v>132</v>
      </c>
      <c r="AA43" s="66" t="s">
        <v>132</v>
      </c>
      <c r="AB43" s="66" t="s">
        <v>132</v>
      </c>
      <c r="AC43" s="64">
        <v>38</v>
      </c>
      <c r="AD43" s="65" t="s">
        <v>13</v>
      </c>
      <c r="AE43" s="22">
        <v>80</v>
      </c>
      <c r="AF43" s="22">
        <v>1040000</v>
      </c>
      <c r="AG43" s="66" t="s">
        <v>132</v>
      </c>
      <c r="AH43" s="66" t="s">
        <v>132</v>
      </c>
      <c r="AI43" s="66" t="s">
        <v>132</v>
      </c>
      <c r="AJ43" s="66" t="s">
        <v>132</v>
      </c>
      <c r="AK43" s="66" t="s">
        <v>132</v>
      </c>
      <c r="AL43" s="66" t="s">
        <v>132</v>
      </c>
      <c r="AM43" s="66" t="s">
        <v>132</v>
      </c>
      <c r="AN43" s="66" t="s">
        <v>132</v>
      </c>
      <c r="AO43" s="64">
        <v>38</v>
      </c>
      <c r="AP43" s="65" t="s">
        <v>13</v>
      </c>
      <c r="AQ43" s="22">
        <v>80</v>
      </c>
      <c r="AR43" s="22">
        <v>1040000</v>
      </c>
      <c r="AS43" s="66" t="s">
        <v>132</v>
      </c>
      <c r="AT43" s="67" t="s">
        <v>132</v>
      </c>
      <c r="AU43" s="66" t="s">
        <v>132</v>
      </c>
      <c r="AV43" s="66" t="s">
        <v>132</v>
      </c>
      <c r="AW43" s="66">
        <v>760000</v>
      </c>
      <c r="AX43" s="66">
        <v>3</v>
      </c>
      <c r="AY43" s="63" t="s">
        <v>132</v>
      </c>
      <c r="AZ43" s="63" t="s">
        <v>132</v>
      </c>
    </row>
    <row r="44" spans="1:52">
      <c r="A44" s="64">
        <v>39</v>
      </c>
      <c r="B44" s="65" t="s">
        <v>13</v>
      </c>
      <c r="C44" s="22">
        <v>60</v>
      </c>
      <c r="D44" s="22">
        <v>1380000</v>
      </c>
      <c r="E44" s="66" t="s">
        <v>132</v>
      </c>
      <c r="F44" s="66" t="s">
        <v>132</v>
      </c>
      <c r="G44" s="66">
        <v>1011200</v>
      </c>
      <c r="H44" s="66">
        <v>6</v>
      </c>
      <c r="I44" s="66" t="s">
        <v>132</v>
      </c>
      <c r="J44" s="66" t="s">
        <v>132</v>
      </c>
      <c r="K44" s="68">
        <v>793800</v>
      </c>
      <c r="L44" s="68">
        <v>1</v>
      </c>
      <c r="M44" s="66" t="s">
        <v>132</v>
      </c>
      <c r="N44" s="66" t="s">
        <v>132</v>
      </c>
      <c r="O44" s="64">
        <v>39</v>
      </c>
      <c r="P44" s="65" t="s">
        <v>13</v>
      </c>
      <c r="Q44" s="22">
        <v>60</v>
      </c>
      <c r="R44" s="22">
        <v>1380000</v>
      </c>
      <c r="S44" s="66">
        <v>1000000</v>
      </c>
      <c r="T44" s="66">
        <v>5</v>
      </c>
      <c r="U44" s="66">
        <v>990000</v>
      </c>
      <c r="V44" s="66">
        <v>4</v>
      </c>
      <c r="W44" s="66">
        <v>930000</v>
      </c>
      <c r="X44" s="66">
        <v>2</v>
      </c>
      <c r="Y44" s="66" t="s">
        <v>132</v>
      </c>
      <c r="Z44" s="66" t="s">
        <v>132</v>
      </c>
      <c r="AA44" s="66" t="s">
        <v>132</v>
      </c>
      <c r="AB44" s="66" t="s">
        <v>132</v>
      </c>
      <c r="AC44" s="64">
        <v>39</v>
      </c>
      <c r="AD44" s="65" t="s">
        <v>13</v>
      </c>
      <c r="AE44" s="22">
        <v>60</v>
      </c>
      <c r="AF44" s="22">
        <v>1380000</v>
      </c>
      <c r="AG44" s="66" t="s">
        <v>132</v>
      </c>
      <c r="AH44" s="66" t="s">
        <v>132</v>
      </c>
      <c r="AI44" s="66" t="s">
        <v>132</v>
      </c>
      <c r="AJ44" s="66" t="s">
        <v>132</v>
      </c>
      <c r="AK44" s="66" t="s">
        <v>132</v>
      </c>
      <c r="AL44" s="66" t="s">
        <v>132</v>
      </c>
      <c r="AM44" s="66" t="s">
        <v>132</v>
      </c>
      <c r="AN44" s="66" t="s">
        <v>132</v>
      </c>
      <c r="AO44" s="64">
        <v>39</v>
      </c>
      <c r="AP44" s="65" t="s">
        <v>13</v>
      </c>
      <c r="AQ44" s="22">
        <v>60</v>
      </c>
      <c r="AR44" s="22">
        <v>1380000</v>
      </c>
      <c r="AS44" s="66" t="s">
        <v>132</v>
      </c>
      <c r="AT44" s="67" t="s">
        <v>132</v>
      </c>
      <c r="AU44" s="66" t="s">
        <v>132</v>
      </c>
      <c r="AV44" s="66" t="s">
        <v>132</v>
      </c>
      <c r="AW44" s="66">
        <v>945000</v>
      </c>
      <c r="AX44" s="66">
        <v>3</v>
      </c>
      <c r="AY44" s="63" t="s">
        <v>132</v>
      </c>
      <c r="AZ44" s="63" t="s">
        <v>132</v>
      </c>
    </row>
    <row r="45" spans="1:52">
      <c r="A45" s="64">
        <v>40</v>
      </c>
      <c r="B45" s="65" t="s">
        <v>18</v>
      </c>
      <c r="C45" s="22">
        <v>60</v>
      </c>
      <c r="D45" s="22">
        <v>246000</v>
      </c>
      <c r="E45" s="66" t="s">
        <v>132</v>
      </c>
      <c r="F45" s="66" t="s">
        <v>132</v>
      </c>
      <c r="G45" s="66" t="s">
        <v>132</v>
      </c>
      <c r="H45" s="66" t="s">
        <v>132</v>
      </c>
      <c r="I45" s="66" t="s">
        <v>132</v>
      </c>
      <c r="J45" s="66" t="s">
        <v>132</v>
      </c>
      <c r="K45" s="66" t="s">
        <v>132</v>
      </c>
      <c r="L45" s="66" t="s">
        <v>132</v>
      </c>
      <c r="M45" s="66" t="s">
        <v>132</v>
      </c>
      <c r="N45" s="66" t="s">
        <v>132</v>
      </c>
      <c r="O45" s="64">
        <v>40</v>
      </c>
      <c r="P45" s="65" t="s">
        <v>18</v>
      </c>
      <c r="Q45" s="22">
        <v>60</v>
      </c>
      <c r="R45" s="22">
        <v>246000</v>
      </c>
      <c r="S45" s="66">
        <v>180000</v>
      </c>
      <c r="T45" s="66">
        <v>2</v>
      </c>
      <c r="U45" s="66">
        <v>180000</v>
      </c>
      <c r="V45" s="66">
        <v>2</v>
      </c>
      <c r="W45" s="68">
        <v>155000</v>
      </c>
      <c r="X45" s="68">
        <v>1</v>
      </c>
      <c r="Y45" s="66" t="s">
        <v>132</v>
      </c>
      <c r="Z45" s="66" t="s">
        <v>132</v>
      </c>
      <c r="AA45" s="66" t="s">
        <v>132</v>
      </c>
      <c r="AB45" s="66" t="s">
        <v>132</v>
      </c>
      <c r="AC45" s="64">
        <v>40</v>
      </c>
      <c r="AD45" s="65" t="s">
        <v>18</v>
      </c>
      <c r="AE45" s="22">
        <v>60</v>
      </c>
      <c r="AF45" s="22">
        <v>246000</v>
      </c>
      <c r="AG45" s="66" t="s">
        <v>132</v>
      </c>
      <c r="AH45" s="66" t="s">
        <v>132</v>
      </c>
      <c r="AI45" s="66">
        <v>199800</v>
      </c>
      <c r="AJ45" s="66">
        <v>3</v>
      </c>
      <c r="AK45" s="66" t="s">
        <v>132</v>
      </c>
      <c r="AL45" s="66" t="s">
        <v>132</v>
      </c>
      <c r="AM45" s="66" t="s">
        <v>132</v>
      </c>
      <c r="AN45" s="66" t="s">
        <v>132</v>
      </c>
      <c r="AO45" s="64">
        <v>40</v>
      </c>
      <c r="AP45" s="65" t="s">
        <v>18</v>
      </c>
      <c r="AQ45" s="22">
        <v>60</v>
      </c>
      <c r="AR45" s="22">
        <v>246000</v>
      </c>
      <c r="AS45" s="66" t="s">
        <v>132</v>
      </c>
      <c r="AT45" s="67" t="s">
        <v>132</v>
      </c>
      <c r="AU45" s="66" t="s">
        <v>132</v>
      </c>
      <c r="AV45" s="66" t="s">
        <v>132</v>
      </c>
      <c r="AW45" s="66" t="s">
        <v>132</v>
      </c>
      <c r="AX45" s="66" t="s">
        <v>132</v>
      </c>
      <c r="AY45" s="63">
        <v>228000</v>
      </c>
      <c r="AZ45" s="63">
        <v>4</v>
      </c>
    </row>
    <row r="46" spans="1:52">
      <c r="A46" s="64">
        <v>41</v>
      </c>
      <c r="B46" s="65" t="s">
        <v>10</v>
      </c>
      <c r="C46" s="22">
        <v>1120</v>
      </c>
      <c r="D46" s="22">
        <v>5040000</v>
      </c>
      <c r="E46" s="66" t="s">
        <v>132</v>
      </c>
      <c r="F46" s="66" t="s">
        <v>132</v>
      </c>
      <c r="G46" s="66">
        <v>2984800</v>
      </c>
      <c r="H46" s="66">
        <v>3</v>
      </c>
      <c r="I46" s="66" t="s">
        <v>132</v>
      </c>
      <c r="J46" s="66" t="s">
        <v>132</v>
      </c>
      <c r="K46" s="66">
        <v>4009600</v>
      </c>
      <c r="L46" s="66">
        <v>5</v>
      </c>
      <c r="M46" s="66" t="s">
        <v>132</v>
      </c>
      <c r="N46" s="66" t="s">
        <v>132</v>
      </c>
      <c r="O46" s="64">
        <v>41</v>
      </c>
      <c r="P46" s="65" t="s">
        <v>10</v>
      </c>
      <c r="Q46" s="22">
        <v>1120</v>
      </c>
      <c r="R46" s="22">
        <v>5040000</v>
      </c>
      <c r="S46" s="66" t="s">
        <v>132</v>
      </c>
      <c r="T46" s="66" t="s">
        <v>132</v>
      </c>
      <c r="U46" s="66">
        <v>2800000</v>
      </c>
      <c r="V46" s="66">
        <v>2</v>
      </c>
      <c r="W46" s="66" t="s">
        <v>132</v>
      </c>
      <c r="X46" s="66" t="s">
        <v>132</v>
      </c>
      <c r="Y46" s="66" t="s">
        <v>132</v>
      </c>
      <c r="Z46" s="66" t="s">
        <v>132</v>
      </c>
      <c r="AA46" s="66" t="s">
        <v>132</v>
      </c>
      <c r="AB46" s="66" t="s">
        <v>132</v>
      </c>
      <c r="AC46" s="64">
        <v>41</v>
      </c>
      <c r="AD46" s="65" t="s">
        <v>10</v>
      </c>
      <c r="AE46" s="22">
        <v>1120</v>
      </c>
      <c r="AF46" s="22">
        <v>5040000</v>
      </c>
      <c r="AG46" s="66">
        <v>3696000</v>
      </c>
      <c r="AH46" s="66">
        <v>4</v>
      </c>
      <c r="AI46" s="66" t="s">
        <v>132</v>
      </c>
      <c r="AJ46" s="66" t="s">
        <v>132</v>
      </c>
      <c r="AK46" s="66" t="s">
        <v>132</v>
      </c>
      <c r="AL46" s="66" t="s">
        <v>132</v>
      </c>
      <c r="AM46" s="68">
        <v>2585333.2999999998</v>
      </c>
      <c r="AN46" s="68">
        <v>1</v>
      </c>
      <c r="AO46" s="64">
        <v>41</v>
      </c>
      <c r="AP46" s="65" t="s">
        <v>10</v>
      </c>
      <c r="AQ46" s="22">
        <v>1120</v>
      </c>
      <c r="AR46" s="22">
        <v>5040000</v>
      </c>
      <c r="AS46" s="66" t="s">
        <v>132</v>
      </c>
      <c r="AT46" s="67" t="s">
        <v>132</v>
      </c>
      <c r="AU46" s="66" t="s">
        <v>132</v>
      </c>
      <c r="AV46" s="66" t="s">
        <v>132</v>
      </c>
      <c r="AW46" s="66" t="s">
        <v>132</v>
      </c>
      <c r="AX46" s="66" t="s">
        <v>132</v>
      </c>
      <c r="AY46" s="63" t="s">
        <v>132</v>
      </c>
      <c r="AZ46" s="63" t="s">
        <v>132</v>
      </c>
    </row>
    <row r="47" spans="1:52">
      <c r="A47" s="64">
        <v>42</v>
      </c>
      <c r="B47" s="65" t="s">
        <v>13</v>
      </c>
      <c r="C47" s="22">
        <v>720</v>
      </c>
      <c r="D47" s="22">
        <v>16560000</v>
      </c>
      <c r="E47" s="66" t="s">
        <v>132</v>
      </c>
      <c r="F47" s="66" t="s">
        <v>132</v>
      </c>
      <c r="G47" s="66">
        <v>11980800</v>
      </c>
      <c r="H47" s="66">
        <v>5</v>
      </c>
      <c r="I47" s="66" t="s">
        <v>132</v>
      </c>
      <c r="J47" s="66" t="s">
        <v>132</v>
      </c>
      <c r="K47" s="68">
        <v>9525600</v>
      </c>
      <c r="L47" s="68">
        <v>1</v>
      </c>
      <c r="M47" s="66" t="s">
        <v>132</v>
      </c>
      <c r="N47" s="66" t="s">
        <v>132</v>
      </c>
      <c r="O47" s="64">
        <v>42</v>
      </c>
      <c r="P47" s="65" t="s">
        <v>13</v>
      </c>
      <c r="Q47" s="22">
        <v>720</v>
      </c>
      <c r="R47" s="22">
        <v>16560000</v>
      </c>
      <c r="S47" s="66">
        <v>12000000</v>
      </c>
      <c r="T47" s="66">
        <v>6</v>
      </c>
      <c r="U47" s="66">
        <v>11516400</v>
      </c>
      <c r="V47" s="66">
        <v>4</v>
      </c>
      <c r="W47" s="66">
        <v>11160000</v>
      </c>
      <c r="X47" s="66">
        <v>3</v>
      </c>
      <c r="Y47" s="66" t="s">
        <v>132</v>
      </c>
      <c r="Z47" s="66" t="s">
        <v>132</v>
      </c>
      <c r="AA47" s="66" t="s">
        <v>132</v>
      </c>
      <c r="AB47" s="66" t="s">
        <v>132</v>
      </c>
      <c r="AC47" s="64">
        <v>42</v>
      </c>
      <c r="AD47" s="65" t="s">
        <v>13</v>
      </c>
      <c r="AE47" s="22">
        <v>720</v>
      </c>
      <c r="AF47" s="22">
        <v>16560000</v>
      </c>
      <c r="AG47" s="66" t="s">
        <v>132</v>
      </c>
      <c r="AH47" s="66" t="s">
        <v>132</v>
      </c>
      <c r="AI47" s="66" t="s">
        <v>132</v>
      </c>
      <c r="AJ47" s="66" t="s">
        <v>132</v>
      </c>
      <c r="AK47" s="66" t="s">
        <v>132</v>
      </c>
      <c r="AL47" s="66" t="s">
        <v>132</v>
      </c>
      <c r="AM47" s="66" t="s">
        <v>132</v>
      </c>
      <c r="AN47" s="66" t="s">
        <v>132</v>
      </c>
      <c r="AO47" s="64">
        <v>42</v>
      </c>
      <c r="AP47" s="65" t="s">
        <v>13</v>
      </c>
      <c r="AQ47" s="22">
        <v>720</v>
      </c>
      <c r="AR47" s="22">
        <v>16560000</v>
      </c>
      <c r="AS47" s="66" t="s">
        <v>132</v>
      </c>
      <c r="AT47" s="67" t="s">
        <v>132</v>
      </c>
      <c r="AU47" s="66" t="s">
        <v>132</v>
      </c>
      <c r="AV47" s="66" t="s">
        <v>132</v>
      </c>
      <c r="AW47" s="66">
        <v>11052000</v>
      </c>
      <c r="AX47" s="66">
        <v>2</v>
      </c>
      <c r="AY47" s="63" t="s">
        <v>132</v>
      </c>
      <c r="AZ47" s="63" t="s">
        <v>132</v>
      </c>
    </row>
    <row r="48" spans="1:52">
      <c r="A48" s="64">
        <v>43</v>
      </c>
      <c r="B48" s="65" t="s">
        <v>13</v>
      </c>
      <c r="C48" s="22">
        <v>1230</v>
      </c>
      <c r="D48" s="22">
        <v>18450000</v>
      </c>
      <c r="E48" s="66" t="s">
        <v>132</v>
      </c>
      <c r="F48" s="66" t="s">
        <v>132</v>
      </c>
      <c r="G48" s="66">
        <v>16387700</v>
      </c>
      <c r="H48" s="66">
        <v>6</v>
      </c>
      <c r="I48" s="66" t="s">
        <v>132</v>
      </c>
      <c r="J48" s="66" t="s">
        <v>132</v>
      </c>
      <c r="K48" s="68">
        <v>10694850</v>
      </c>
      <c r="L48" s="68">
        <v>1</v>
      </c>
      <c r="M48" s="66" t="s">
        <v>132</v>
      </c>
      <c r="N48" s="66" t="s">
        <v>132</v>
      </c>
      <c r="O48" s="64">
        <v>43</v>
      </c>
      <c r="P48" s="65" t="s">
        <v>13</v>
      </c>
      <c r="Q48" s="22">
        <v>1230</v>
      </c>
      <c r="R48" s="22">
        <v>18450000</v>
      </c>
      <c r="S48" s="66">
        <v>12300000</v>
      </c>
      <c r="T48" s="66">
        <v>5</v>
      </c>
      <c r="U48" s="66">
        <v>11562000</v>
      </c>
      <c r="V48" s="66">
        <v>2</v>
      </c>
      <c r="W48" s="66">
        <v>11787500</v>
      </c>
      <c r="X48" s="66">
        <v>4</v>
      </c>
      <c r="Y48" s="66" t="s">
        <v>132</v>
      </c>
      <c r="Z48" s="66" t="s">
        <v>132</v>
      </c>
      <c r="AA48" s="66" t="s">
        <v>132</v>
      </c>
      <c r="AB48" s="66" t="s">
        <v>132</v>
      </c>
      <c r="AC48" s="64">
        <v>43</v>
      </c>
      <c r="AD48" s="65" t="s">
        <v>13</v>
      </c>
      <c r="AE48" s="22">
        <v>1230</v>
      </c>
      <c r="AF48" s="22">
        <v>18450000</v>
      </c>
      <c r="AG48" s="66" t="s">
        <v>132</v>
      </c>
      <c r="AH48" s="66" t="s">
        <v>132</v>
      </c>
      <c r="AI48" s="66" t="s">
        <v>132</v>
      </c>
      <c r="AJ48" s="66" t="s">
        <v>132</v>
      </c>
      <c r="AK48" s="66" t="s">
        <v>132</v>
      </c>
      <c r="AL48" s="66" t="s">
        <v>132</v>
      </c>
      <c r="AM48" s="66" t="s">
        <v>132</v>
      </c>
      <c r="AN48" s="66" t="s">
        <v>132</v>
      </c>
      <c r="AO48" s="64">
        <v>43</v>
      </c>
      <c r="AP48" s="65" t="s">
        <v>13</v>
      </c>
      <c r="AQ48" s="22">
        <v>1230</v>
      </c>
      <c r="AR48" s="22">
        <v>18450000</v>
      </c>
      <c r="AS48" s="66" t="s">
        <v>132</v>
      </c>
      <c r="AT48" s="67" t="s">
        <v>132</v>
      </c>
      <c r="AU48" s="66" t="s">
        <v>132</v>
      </c>
      <c r="AV48" s="66" t="s">
        <v>132</v>
      </c>
      <c r="AW48" s="66">
        <v>11592750</v>
      </c>
      <c r="AX48" s="66">
        <v>3</v>
      </c>
      <c r="AY48" s="63" t="s">
        <v>132</v>
      </c>
      <c r="AZ48" s="63" t="s">
        <v>132</v>
      </c>
    </row>
    <row r="49" spans="1:52">
      <c r="A49" s="64">
        <v>44</v>
      </c>
      <c r="B49" s="65" t="s">
        <v>16</v>
      </c>
      <c r="C49" s="22">
        <v>990</v>
      </c>
      <c r="D49" s="22">
        <v>11880000</v>
      </c>
      <c r="E49" s="66" t="s">
        <v>132</v>
      </c>
      <c r="F49" s="66" t="s">
        <v>132</v>
      </c>
      <c r="G49" s="66" t="s">
        <v>132</v>
      </c>
      <c r="H49" s="66" t="s">
        <v>132</v>
      </c>
      <c r="I49" s="66" t="s">
        <v>132</v>
      </c>
      <c r="J49" s="66" t="s">
        <v>132</v>
      </c>
      <c r="K49" s="66" t="s">
        <v>132</v>
      </c>
      <c r="L49" s="66" t="s">
        <v>132</v>
      </c>
      <c r="M49" s="66" t="s">
        <v>132</v>
      </c>
      <c r="N49" s="66" t="s">
        <v>132</v>
      </c>
      <c r="O49" s="64">
        <v>44</v>
      </c>
      <c r="P49" s="65" t="s">
        <v>16</v>
      </c>
      <c r="Q49" s="22">
        <v>990</v>
      </c>
      <c r="R49" s="22">
        <v>11880000</v>
      </c>
      <c r="S49" s="66" t="s">
        <v>132</v>
      </c>
      <c r="T49" s="66" t="s">
        <v>132</v>
      </c>
      <c r="U49" s="66" t="s">
        <v>132</v>
      </c>
      <c r="V49" s="66" t="s">
        <v>132</v>
      </c>
      <c r="W49" s="66" t="s">
        <v>132</v>
      </c>
      <c r="X49" s="66" t="s">
        <v>132</v>
      </c>
      <c r="Y49" s="68">
        <v>10355400</v>
      </c>
      <c r="Z49" s="68">
        <v>1</v>
      </c>
      <c r="AA49" s="66" t="s">
        <v>132</v>
      </c>
      <c r="AB49" s="66" t="s">
        <v>132</v>
      </c>
      <c r="AC49" s="64">
        <v>44</v>
      </c>
      <c r="AD49" s="65" t="s">
        <v>16</v>
      </c>
      <c r="AE49" s="22">
        <v>990</v>
      </c>
      <c r="AF49" s="22">
        <v>11880000</v>
      </c>
      <c r="AG49" s="66" t="s">
        <v>132</v>
      </c>
      <c r="AH49" s="66" t="s">
        <v>132</v>
      </c>
      <c r="AI49" s="66" t="s">
        <v>132</v>
      </c>
      <c r="AJ49" s="66" t="s">
        <v>132</v>
      </c>
      <c r="AK49" s="66" t="s">
        <v>132</v>
      </c>
      <c r="AL49" s="66" t="s">
        <v>132</v>
      </c>
      <c r="AM49" s="66" t="s">
        <v>132</v>
      </c>
      <c r="AN49" s="66" t="s">
        <v>132</v>
      </c>
      <c r="AO49" s="64">
        <v>44</v>
      </c>
      <c r="AP49" s="65" t="s">
        <v>16</v>
      </c>
      <c r="AQ49" s="22">
        <v>990</v>
      </c>
      <c r="AR49" s="22">
        <v>11880000</v>
      </c>
      <c r="AS49" s="66" t="s">
        <v>132</v>
      </c>
      <c r="AT49" s="67" t="s">
        <v>132</v>
      </c>
      <c r="AU49" s="66" t="s">
        <v>132</v>
      </c>
      <c r="AV49" s="66" t="s">
        <v>132</v>
      </c>
      <c r="AW49" s="66" t="s">
        <v>132</v>
      </c>
      <c r="AX49" s="66" t="s">
        <v>132</v>
      </c>
      <c r="AY49" s="63" t="s">
        <v>132</v>
      </c>
      <c r="AZ49" s="63" t="s">
        <v>132</v>
      </c>
    </row>
    <row r="50" spans="1:52" s="86" customFormat="1">
      <c r="A50" s="80">
        <v>45</v>
      </c>
      <c r="B50" s="81" t="s">
        <v>31</v>
      </c>
      <c r="C50" s="82">
        <v>100</v>
      </c>
      <c r="D50" s="82">
        <v>1000000</v>
      </c>
      <c r="E50" s="83" t="s">
        <v>132</v>
      </c>
      <c r="F50" s="83" t="s">
        <v>132</v>
      </c>
      <c r="G50" s="83" t="s">
        <v>132</v>
      </c>
      <c r="H50" s="83" t="s">
        <v>132</v>
      </c>
      <c r="I50" s="83" t="s">
        <v>132</v>
      </c>
      <c r="J50" s="83" t="s">
        <v>132</v>
      </c>
      <c r="K50" s="83" t="s">
        <v>132</v>
      </c>
      <c r="L50" s="83" t="s">
        <v>132</v>
      </c>
      <c r="M50" s="83" t="s">
        <v>132</v>
      </c>
      <c r="N50" s="83" t="s">
        <v>132</v>
      </c>
      <c r="O50" s="80">
        <v>45</v>
      </c>
      <c r="P50" s="81" t="s">
        <v>31</v>
      </c>
      <c r="Q50" s="82">
        <v>100</v>
      </c>
      <c r="R50" s="82">
        <v>1000000</v>
      </c>
      <c r="S50" s="83" t="s">
        <v>132</v>
      </c>
      <c r="T50" s="83" t="s">
        <v>132</v>
      </c>
      <c r="U50" s="83" t="s">
        <v>132</v>
      </c>
      <c r="V50" s="83" t="s">
        <v>132</v>
      </c>
      <c r="W50" s="83" t="s">
        <v>132</v>
      </c>
      <c r="X50" s="83" t="s">
        <v>132</v>
      </c>
      <c r="Y50" s="83" t="s">
        <v>132</v>
      </c>
      <c r="Z50" s="83" t="s">
        <v>132</v>
      </c>
      <c r="AA50" s="83" t="s">
        <v>132</v>
      </c>
      <c r="AB50" s="83" t="s">
        <v>132</v>
      </c>
      <c r="AC50" s="80">
        <v>45</v>
      </c>
      <c r="AD50" s="81" t="s">
        <v>31</v>
      </c>
      <c r="AE50" s="82">
        <v>100</v>
      </c>
      <c r="AF50" s="82">
        <v>1000000</v>
      </c>
      <c r="AG50" s="83" t="s">
        <v>132</v>
      </c>
      <c r="AH50" s="83" t="s">
        <v>132</v>
      </c>
      <c r="AI50" s="83" t="s">
        <v>132</v>
      </c>
      <c r="AJ50" s="83" t="s">
        <v>132</v>
      </c>
      <c r="AK50" s="83" t="s">
        <v>132</v>
      </c>
      <c r="AL50" s="83" t="s">
        <v>132</v>
      </c>
      <c r="AM50" s="83" t="s">
        <v>132</v>
      </c>
      <c r="AN50" s="83" t="s">
        <v>132</v>
      </c>
      <c r="AO50" s="80">
        <v>45</v>
      </c>
      <c r="AP50" s="81" t="s">
        <v>31</v>
      </c>
      <c r="AQ50" s="82">
        <v>100</v>
      </c>
      <c r="AR50" s="82">
        <v>1000000</v>
      </c>
      <c r="AS50" s="83" t="s">
        <v>132</v>
      </c>
      <c r="AT50" s="84" t="s">
        <v>132</v>
      </c>
      <c r="AU50" s="83" t="s">
        <v>132</v>
      </c>
      <c r="AV50" s="83" t="s">
        <v>132</v>
      </c>
      <c r="AW50" s="83" t="s">
        <v>132</v>
      </c>
      <c r="AX50" s="83" t="s">
        <v>132</v>
      </c>
      <c r="AY50" s="85" t="s">
        <v>132</v>
      </c>
      <c r="AZ50" s="85" t="s">
        <v>132</v>
      </c>
    </row>
    <row r="51" spans="1:52">
      <c r="A51" s="64">
        <v>46</v>
      </c>
      <c r="B51" s="65" t="s">
        <v>32</v>
      </c>
      <c r="C51" s="22">
        <v>740</v>
      </c>
      <c r="D51" s="22">
        <v>740000</v>
      </c>
      <c r="E51" s="66" t="s">
        <v>132</v>
      </c>
      <c r="F51" s="66" t="s">
        <v>132</v>
      </c>
      <c r="G51" s="66" t="s">
        <v>132</v>
      </c>
      <c r="H51" s="66" t="s">
        <v>132</v>
      </c>
      <c r="I51" s="66" t="s">
        <v>132</v>
      </c>
      <c r="J51" s="66" t="s">
        <v>132</v>
      </c>
      <c r="K51" s="66" t="s">
        <v>132</v>
      </c>
      <c r="L51" s="66" t="s">
        <v>132</v>
      </c>
      <c r="M51" s="66" t="s">
        <v>132</v>
      </c>
      <c r="N51" s="66" t="s">
        <v>132</v>
      </c>
      <c r="O51" s="64">
        <v>46</v>
      </c>
      <c r="P51" s="65" t="s">
        <v>32</v>
      </c>
      <c r="Q51" s="22">
        <v>740</v>
      </c>
      <c r="R51" s="22">
        <v>740000</v>
      </c>
      <c r="S51" s="66" t="s">
        <v>132</v>
      </c>
      <c r="T51" s="66" t="s">
        <v>132</v>
      </c>
      <c r="U51" s="66" t="s">
        <v>132</v>
      </c>
      <c r="V51" s="66" t="s">
        <v>132</v>
      </c>
      <c r="W51" s="66" t="s">
        <v>132</v>
      </c>
      <c r="X51" s="66" t="s">
        <v>132</v>
      </c>
      <c r="Y51" s="66" t="s">
        <v>132</v>
      </c>
      <c r="Z51" s="66" t="s">
        <v>132</v>
      </c>
      <c r="AA51" s="66" t="s">
        <v>132</v>
      </c>
      <c r="AB51" s="66" t="s">
        <v>132</v>
      </c>
      <c r="AC51" s="64">
        <v>46</v>
      </c>
      <c r="AD51" s="65" t="s">
        <v>32</v>
      </c>
      <c r="AE51" s="22">
        <v>740</v>
      </c>
      <c r="AF51" s="22">
        <v>740000</v>
      </c>
      <c r="AG51" s="66">
        <v>610500</v>
      </c>
      <c r="AH51" s="66">
        <v>2</v>
      </c>
      <c r="AI51" s="66" t="s">
        <v>132</v>
      </c>
      <c r="AJ51" s="66" t="s">
        <v>132</v>
      </c>
      <c r="AK51" s="66" t="s">
        <v>132</v>
      </c>
      <c r="AL51" s="66" t="s">
        <v>132</v>
      </c>
      <c r="AM51" s="68">
        <v>603716.69999999995</v>
      </c>
      <c r="AN51" s="68">
        <v>1</v>
      </c>
      <c r="AO51" s="64">
        <v>46</v>
      </c>
      <c r="AP51" s="65" t="s">
        <v>32</v>
      </c>
      <c r="AQ51" s="22">
        <v>740</v>
      </c>
      <c r="AR51" s="22">
        <v>740000</v>
      </c>
      <c r="AS51" s="66" t="s">
        <v>132</v>
      </c>
      <c r="AT51" s="67" t="s">
        <v>132</v>
      </c>
      <c r="AU51" s="66" t="s">
        <v>132</v>
      </c>
      <c r="AV51" s="66" t="s">
        <v>132</v>
      </c>
      <c r="AW51" s="66" t="s">
        <v>132</v>
      </c>
      <c r="AX51" s="66" t="s">
        <v>132</v>
      </c>
      <c r="AY51" s="63" t="s">
        <v>132</v>
      </c>
      <c r="AZ51" s="63" t="s">
        <v>132</v>
      </c>
    </row>
    <row r="52" spans="1:52">
      <c r="A52" s="64">
        <v>47</v>
      </c>
      <c r="B52" s="65" t="s">
        <v>33</v>
      </c>
      <c r="C52" s="22">
        <v>6000</v>
      </c>
      <c r="D52" s="22">
        <v>3000000</v>
      </c>
      <c r="E52" s="66" t="s">
        <v>132</v>
      </c>
      <c r="F52" s="66" t="s">
        <v>132</v>
      </c>
      <c r="G52" s="66" t="s">
        <v>132</v>
      </c>
      <c r="H52" s="66" t="s">
        <v>132</v>
      </c>
      <c r="I52" s="66" t="s">
        <v>132</v>
      </c>
      <c r="J52" s="66" t="s">
        <v>132</v>
      </c>
      <c r="K52" s="68">
        <v>2130000</v>
      </c>
      <c r="L52" s="68">
        <v>1</v>
      </c>
      <c r="M52" s="66" t="s">
        <v>132</v>
      </c>
      <c r="N52" s="66" t="s">
        <v>132</v>
      </c>
      <c r="O52" s="64">
        <v>47</v>
      </c>
      <c r="P52" s="65" t="s">
        <v>33</v>
      </c>
      <c r="Q52" s="22">
        <v>6000</v>
      </c>
      <c r="R52" s="22">
        <v>3000000</v>
      </c>
      <c r="S52" s="66" t="s">
        <v>132</v>
      </c>
      <c r="T52" s="66" t="s">
        <v>132</v>
      </c>
      <c r="U52" s="66" t="s">
        <v>132</v>
      </c>
      <c r="V52" s="66" t="s">
        <v>132</v>
      </c>
      <c r="W52" s="66" t="s">
        <v>132</v>
      </c>
      <c r="X52" s="66" t="s">
        <v>132</v>
      </c>
      <c r="Y52" s="66" t="s">
        <v>132</v>
      </c>
      <c r="Z52" s="66" t="s">
        <v>132</v>
      </c>
      <c r="AA52" s="66" t="s">
        <v>132</v>
      </c>
      <c r="AB52" s="66" t="s">
        <v>132</v>
      </c>
      <c r="AC52" s="64">
        <v>47</v>
      </c>
      <c r="AD52" s="65" t="s">
        <v>33</v>
      </c>
      <c r="AE52" s="22">
        <v>6000</v>
      </c>
      <c r="AF52" s="22">
        <v>3000000</v>
      </c>
      <c r="AG52" s="66" t="s">
        <v>132</v>
      </c>
      <c r="AH52" s="66" t="s">
        <v>132</v>
      </c>
      <c r="AI52" s="66" t="s">
        <v>132</v>
      </c>
      <c r="AJ52" s="66" t="s">
        <v>132</v>
      </c>
      <c r="AK52" s="66" t="s">
        <v>132</v>
      </c>
      <c r="AL52" s="66" t="s">
        <v>132</v>
      </c>
      <c r="AM52" s="66" t="s">
        <v>132</v>
      </c>
      <c r="AN52" s="66" t="s">
        <v>132</v>
      </c>
      <c r="AO52" s="64">
        <v>47</v>
      </c>
      <c r="AP52" s="65" t="s">
        <v>33</v>
      </c>
      <c r="AQ52" s="22">
        <v>6000</v>
      </c>
      <c r="AR52" s="22">
        <v>3000000</v>
      </c>
      <c r="AS52" s="66" t="s">
        <v>132</v>
      </c>
      <c r="AT52" s="67" t="s">
        <v>132</v>
      </c>
      <c r="AU52" s="66">
        <v>2200000</v>
      </c>
      <c r="AV52" s="66">
        <v>2</v>
      </c>
      <c r="AW52" s="66" t="s">
        <v>132</v>
      </c>
      <c r="AX52" s="66" t="s">
        <v>132</v>
      </c>
      <c r="AY52" s="63" t="s">
        <v>132</v>
      </c>
      <c r="AZ52" s="63" t="s">
        <v>132</v>
      </c>
    </row>
    <row r="53" spans="1:52">
      <c r="A53" s="64">
        <v>48</v>
      </c>
      <c r="B53" s="65" t="s">
        <v>34</v>
      </c>
      <c r="C53" s="22">
        <v>5200</v>
      </c>
      <c r="D53" s="22">
        <v>1924000</v>
      </c>
      <c r="E53" s="66" t="s">
        <v>132</v>
      </c>
      <c r="F53" s="66" t="s">
        <v>132</v>
      </c>
      <c r="G53" s="66" t="s">
        <v>132</v>
      </c>
      <c r="H53" s="66" t="s">
        <v>132</v>
      </c>
      <c r="I53" s="66" t="s">
        <v>132</v>
      </c>
      <c r="J53" s="66" t="s">
        <v>132</v>
      </c>
      <c r="K53" s="66">
        <v>1703000</v>
      </c>
      <c r="L53" s="66">
        <v>2</v>
      </c>
      <c r="M53" s="66" t="s">
        <v>132</v>
      </c>
      <c r="N53" s="66" t="s">
        <v>132</v>
      </c>
      <c r="O53" s="64">
        <v>48</v>
      </c>
      <c r="P53" s="65" t="s">
        <v>34</v>
      </c>
      <c r="Q53" s="22">
        <v>5200</v>
      </c>
      <c r="R53" s="22">
        <v>1924000</v>
      </c>
      <c r="S53" s="66" t="s">
        <v>132</v>
      </c>
      <c r="T53" s="66" t="s">
        <v>132</v>
      </c>
      <c r="U53" s="66" t="s">
        <v>132</v>
      </c>
      <c r="V53" s="66" t="s">
        <v>132</v>
      </c>
      <c r="W53" s="66" t="s">
        <v>132</v>
      </c>
      <c r="X53" s="66" t="s">
        <v>132</v>
      </c>
      <c r="Y53" s="66" t="s">
        <v>132</v>
      </c>
      <c r="Z53" s="66" t="s">
        <v>132</v>
      </c>
      <c r="AA53" s="66" t="s">
        <v>132</v>
      </c>
      <c r="AB53" s="66" t="s">
        <v>132</v>
      </c>
      <c r="AC53" s="64">
        <v>48</v>
      </c>
      <c r="AD53" s="65" t="s">
        <v>34</v>
      </c>
      <c r="AE53" s="22">
        <v>5200</v>
      </c>
      <c r="AF53" s="22">
        <v>1924000</v>
      </c>
      <c r="AG53" s="66" t="s">
        <v>132</v>
      </c>
      <c r="AH53" s="66" t="s">
        <v>132</v>
      </c>
      <c r="AI53" s="66" t="s">
        <v>132</v>
      </c>
      <c r="AJ53" s="66" t="s">
        <v>132</v>
      </c>
      <c r="AK53" s="66" t="s">
        <v>132</v>
      </c>
      <c r="AL53" s="66" t="s">
        <v>132</v>
      </c>
      <c r="AM53" s="66" t="s">
        <v>132</v>
      </c>
      <c r="AN53" s="66" t="s">
        <v>132</v>
      </c>
      <c r="AO53" s="64">
        <v>48</v>
      </c>
      <c r="AP53" s="65" t="s">
        <v>34</v>
      </c>
      <c r="AQ53" s="22">
        <v>5200</v>
      </c>
      <c r="AR53" s="22">
        <v>1924000</v>
      </c>
      <c r="AS53" s="66" t="s">
        <v>132</v>
      </c>
      <c r="AT53" s="67" t="s">
        <v>132</v>
      </c>
      <c r="AU53" s="68">
        <v>1581666.7</v>
      </c>
      <c r="AV53" s="68">
        <v>1</v>
      </c>
      <c r="AW53" s="66" t="s">
        <v>132</v>
      </c>
      <c r="AX53" s="66" t="s">
        <v>132</v>
      </c>
      <c r="AY53" s="63" t="s">
        <v>132</v>
      </c>
      <c r="AZ53" s="63" t="s">
        <v>132</v>
      </c>
    </row>
    <row r="54" spans="1:52">
      <c r="A54" s="64">
        <v>49</v>
      </c>
      <c r="B54" s="65" t="s">
        <v>135</v>
      </c>
      <c r="C54" s="22">
        <v>3050</v>
      </c>
      <c r="D54" s="22">
        <v>1159000</v>
      </c>
      <c r="E54" s="66" t="s">
        <v>132</v>
      </c>
      <c r="F54" s="66" t="s">
        <v>132</v>
      </c>
      <c r="G54" s="66" t="s">
        <v>132</v>
      </c>
      <c r="H54" s="66" t="s">
        <v>132</v>
      </c>
      <c r="I54" s="66">
        <v>1067500</v>
      </c>
      <c r="J54" s="66">
        <v>4</v>
      </c>
      <c r="K54" s="66">
        <v>922625</v>
      </c>
      <c r="L54" s="66">
        <v>3</v>
      </c>
      <c r="M54" s="66">
        <v>881450</v>
      </c>
      <c r="N54" s="66">
        <v>2</v>
      </c>
      <c r="O54" s="64">
        <v>49</v>
      </c>
      <c r="P54" s="65" t="s">
        <v>135</v>
      </c>
      <c r="Q54" s="22">
        <v>3050</v>
      </c>
      <c r="R54" s="22">
        <v>1159000</v>
      </c>
      <c r="S54" s="66" t="s">
        <v>132</v>
      </c>
      <c r="T54" s="66" t="s">
        <v>132</v>
      </c>
      <c r="U54" s="66" t="s">
        <v>132</v>
      </c>
      <c r="V54" s="66" t="s">
        <v>132</v>
      </c>
      <c r="W54" s="66" t="s">
        <v>132</v>
      </c>
      <c r="X54" s="66" t="s">
        <v>132</v>
      </c>
      <c r="Y54" s="66" t="s">
        <v>132</v>
      </c>
      <c r="Z54" s="66" t="s">
        <v>132</v>
      </c>
      <c r="AA54" s="66" t="s">
        <v>132</v>
      </c>
      <c r="AB54" s="66" t="s">
        <v>132</v>
      </c>
      <c r="AC54" s="64">
        <v>49</v>
      </c>
      <c r="AD54" s="65" t="s">
        <v>135</v>
      </c>
      <c r="AE54" s="22">
        <v>3050</v>
      </c>
      <c r="AF54" s="22">
        <v>1159000</v>
      </c>
      <c r="AG54" s="66" t="s">
        <v>132</v>
      </c>
      <c r="AH54" s="66" t="s">
        <v>132</v>
      </c>
      <c r="AI54" s="66" t="s">
        <v>132</v>
      </c>
      <c r="AJ54" s="66" t="s">
        <v>132</v>
      </c>
      <c r="AK54" s="66" t="s">
        <v>132</v>
      </c>
      <c r="AL54" s="66" t="s">
        <v>132</v>
      </c>
      <c r="AM54" s="68">
        <v>856541.7</v>
      </c>
      <c r="AN54" s="68">
        <v>1</v>
      </c>
      <c r="AO54" s="64">
        <v>49</v>
      </c>
      <c r="AP54" s="65" t="s">
        <v>135</v>
      </c>
      <c r="AQ54" s="22">
        <v>3050</v>
      </c>
      <c r="AR54" s="22">
        <v>1159000</v>
      </c>
      <c r="AS54" s="66" t="s">
        <v>132</v>
      </c>
      <c r="AT54" s="67" t="s">
        <v>132</v>
      </c>
      <c r="AU54" s="66" t="s">
        <v>132</v>
      </c>
      <c r="AV54" s="66" t="s">
        <v>132</v>
      </c>
      <c r="AW54" s="66" t="s">
        <v>132</v>
      </c>
      <c r="AX54" s="66" t="s">
        <v>132</v>
      </c>
      <c r="AY54" s="63" t="s">
        <v>132</v>
      </c>
      <c r="AZ54" s="63" t="s">
        <v>132</v>
      </c>
    </row>
    <row r="55" spans="1:52">
      <c r="A55" s="64">
        <v>50</v>
      </c>
      <c r="B55" s="65" t="s">
        <v>36</v>
      </c>
      <c r="C55" s="22">
        <v>4030</v>
      </c>
      <c r="D55" s="22">
        <v>443300</v>
      </c>
      <c r="E55" s="66" t="s">
        <v>132</v>
      </c>
      <c r="F55" s="66" t="s">
        <v>132</v>
      </c>
      <c r="G55" s="66" t="s">
        <v>132</v>
      </c>
      <c r="H55" s="66" t="s">
        <v>132</v>
      </c>
      <c r="I55" s="66">
        <v>403000</v>
      </c>
      <c r="J55" s="66">
        <v>5</v>
      </c>
      <c r="K55" s="68">
        <v>282100</v>
      </c>
      <c r="L55" s="68">
        <v>1</v>
      </c>
      <c r="M55" s="66" t="s">
        <v>132</v>
      </c>
      <c r="N55" s="66" t="s">
        <v>132</v>
      </c>
      <c r="O55" s="64">
        <v>50</v>
      </c>
      <c r="P55" s="65" t="s">
        <v>36</v>
      </c>
      <c r="Q55" s="22">
        <v>4030</v>
      </c>
      <c r="R55" s="22">
        <v>443300</v>
      </c>
      <c r="S55" s="66" t="s">
        <v>132</v>
      </c>
      <c r="T55" s="66" t="s">
        <v>132</v>
      </c>
      <c r="U55" s="66" t="s">
        <v>132</v>
      </c>
      <c r="V55" s="66" t="s">
        <v>132</v>
      </c>
      <c r="W55" s="66" t="s">
        <v>132</v>
      </c>
      <c r="X55" s="66" t="s">
        <v>132</v>
      </c>
      <c r="Y55" s="66" t="s">
        <v>132</v>
      </c>
      <c r="Z55" s="66" t="s">
        <v>132</v>
      </c>
      <c r="AA55" s="66" t="s">
        <v>132</v>
      </c>
      <c r="AB55" s="66" t="s">
        <v>132</v>
      </c>
      <c r="AC55" s="64">
        <v>50</v>
      </c>
      <c r="AD55" s="65" t="s">
        <v>36</v>
      </c>
      <c r="AE55" s="22">
        <v>4030</v>
      </c>
      <c r="AF55" s="22">
        <v>443300</v>
      </c>
      <c r="AG55" s="66">
        <v>342550</v>
      </c>
      <c r="AH55" s="66">
        <v>3</v>
      </c>
      <c r="AI55" s="66" t="s">
        <v>132</v>
      </c>
      <c r="AJ55" s="66" t="s">
        <v>132</v>
      </c>
      <c r="AK55" s="66" t="s">
        <v>132</v>
      </c>
      <c r="AL55" s="66" t="s">
        <v>132</v>
      </c>
      <c r="AM55" s="66">
        <v>349266.7</v>
      </c>
      <c r="AN55" s="66">
        <v>4</v>
      </c>
      <c r="AO55" s="64">
        <v>50</v>
      </c>
      <c r="AP55" s="65" t="s">
        <v>36</v>
      </c>
      <c r="AQ55" s="22">
        <v>4030</v>
      </c>
      <c r="AR55" s="22">
        <v>443300</v>
      </c>
      <c r="AS55" s="66" t="s">
        <v>132</v>
      </c>
      <c r="AT55" s="67" t="s">
        <v>132</v>
      </c>
      <c r="AU55" s="66">
        <v>335833.3</v>
      </c>
      <c r="AV55" s="66">
        <v>2</v>
      </c>
      <c r="AW55" s="66" t="s">
        <v>132</v>
      </c>
      <c r="AX55" s="66" t="s">
        <v>132</v>
      </c>
      <c r="AY55" s="63" t="s">
        <v>132</v>
      </c>
      <c r="AZ55" s="63" t="s">
        <v>132</v>
      </c>
    </row>
    <row r="56" spans="1:52">
      <c r="A56" s="64">
        <v>51</v>
      </c>
      <c r="B56" s="65" t="s">
        <v>37</v>
      </c>
      <c r="C56" s="22">
        <v>10200</v>
      </c>
      <c r="D56" s="22">
        <v>265200</v>
      </c>
      <c r="E56" s="66" t="s">
        <v>132</v>
      </c>
      <c r="F56" s="66" t="s">
        <v>132</v>
      </c>
      <c r="G56" s="66" t="s">
        <v>132</v>
      </c>
      <c r="H56" s="66" t="s">
        <v>132</v>
      </c>
      <c r="I56" s="66" t="s">
        <v>132</v>
      </c>
      <c r="J56" s="66" t="s">
        <v>132</v>
      </c>
      <c r="K56" s="68">
        <v>204000</v>
      </c>
      <c r="L56" s="68">
        <v>1</v>
      </c>
      <c r="M56" s="66" t="s">
        <v>132</v>
      </c>
      <c r="N56" s="66" t="s">
        <v>132</v>
      </c>
      <c r="O56" s="64">
        <v>51</v>
      </c>
      <c r="P56" s="65" t="s">
        <v>37</v>
      </c>
      <c r="Q56" s="22">
        <v>10200</v>
      </c>
      <c r="R56" s="22">
        <v>265200</v>
      </c>
      <c r="S56" s="66" t="s">
        <v>132</v>
      </c>
      <c r="T56" s="66" t="s">
        <v>132</v>
      </c>
      <c r="U56" s="66" t="s">
        <v>132</v>
      </c>
      <c r="V56" s="66" t="s">
        <v>132</v>
      </c>
      <c r="W56" s="66" t="s">
        <v>132</v>
      </c>
      <c r="X56" s="66" t="s">
        <v>132</v>
      </c>
      <c r="Y56" s="66" t="s">
        <v>132</v>
      </c>
      <c r="Z56" s="66" t="s">
        <v>132</v>
      </c>
      <c r="AA56" s="66" t="s">
        <v>132</v>
      </c>
      <c r="AB56" s="66" t="s">
        <v>132</v>
      </c>
      <c r="AC56" s="64">
        <v>51</v>
      </c>
      <c r="AD56" s="65" t="s">
        <v>37</v>
      </c>
      <c r="AE56" s="22">
        <v>10200</v>
      </c>
      <c r="AF56" s="22">
        <v>265200</v>
      </c>
      <c r="AG56" s="66" t="s">
        <v>132</v>
      </c>
      <c r="AH56" s="66" t="s">
        <v>132</v>
      </c>
      <c r="AI56" s="66" t="s">
        <v>132</v>
      </c>
      <c r="AJ56" s="66" t="s">
        <v>132</v>
      </c>
      <c r="AK56" s="66" t="s">
        <v>132</v>
      </c>
      <c r="AL56" s="66" t="s">
        <v>132</v>
      </c>
      <c r="AM56" s="66">
        <v>218450</v>
      </c>
      <c r="AN56" s="66">
        <v>2</v>
      </c>
      <c r="AO56" s="64">
        <v>51</v>
      </c>
      <c r="AP56" s="65" t="s">
        <v>37</v>
      </c>
      <c r="AQ56" s="22">
        <v>10200</v>
      </c>
      <c r="AR56" s="22">
        <v>265200</v>
      </c>
      <c r="AS56" s="66" t="s">
        <v>132</v>
      </c>
      <c r="AT56" s="67" t="s">
        <v>132</v>
      </c>
      <c r="AU56" s="66">
        <v>221000</v>
      </c>
      <c r="AV56" s="66">
        <v>3</v>
      </c>
      <c r="AW56" s="66" t="s">
        <v>132</v>
      </c>
      <c r="AX56" s="66" t="s">
        <v>132</v>
      </c>
      <c r="AY56" s="63" t="s">
        <v>132</v>
      </c>
      <c r="AZ56" s="63" t="s">
        <v>132</v>
      </c>
    </row>
    <row r="57" spans="1:52">
      <c r="A57" s="64">
        <v>52</v>
      </c>
      <c r="B57" s="65" t="s">
        <v>21</v>
      </c>
      <c r="C57" s="22">
        <v>7600</v>
      </c>
      <c r="D57" s="22">
        <v>1596000</v>
      </c>
      <c r="E57" s="66" t="s">
        <v>132</v>
      </c>
      <c r="F57" s="66" t="s">
        <v>132</v>
      </c>
      <c r="G57" s="66" t="s">
        <v>132</v>
      </c>
      <c r="H57" s="66" t="s">
        <v>132</v>
      </c>
      <c r="I57" s="66" t="s">
        <v>132</v>
      </c>
      <c r="J57" s="66" t="s">
        <v>132</v>
      </c>
      <c r="K57" s="66" t="s">
        <v>132</v>
      </c>
      <c r="L57" s="66" t="s">
        <v>132</v>
      </c>
      <c r="M57" s="66" t="s">
        <v>132</v>
      </c>
      <c r="N57" s="66" t="s">
        <v>132</v>
      </c>
      <c r="O57" s="64">
        <v>52</v>
      </c>
      <c r="P57" s="65" t="s">
        <v>21</v>
      </c>
      <c r="Q57" s="22">
        <v>7600</v>
      </c>
      <c r="R57" s="22">
        <v>1596000</v>
      </c>
      <c r="S57" s="66" t="s">
        <v>132</v>
      </c>
      <c r="T57" s="66" t="s">
        <v>132</v>
      </c>
      <c r="U57" s="66" t="s">
        <v>132</v>
      </c>
      <c r="V57" s="66" t="s">
        <v>132</v>
      </c>
      <c r="W57" s="66" t="s">
        <v>132</v>
      </c>
      <c r="X57" s="66" t="s">
        <v>132</v>
      </c>
      <c r="Y57" s="66" t="s">
        <v>132</v>
      </c>
      <c r="Z57" s="66" t="s">
        <v>132</v>
      </c>
      <c r="AA57" s="66" t="s">
        <v>132</v>
      </c>
      <c r="AB57" s="66" t="s">
        <v>132</v>
      </c>
      <c r="AC57" s="64">
        <v>52</v>
      </c>
      <c r="AD57" s="65" t="s">
        <v>21</v>
      </c>
      <c r="AE57" s="22">
        <v>7600</v>
      </c>
      <c r="AF57" s="22">
        <v>1596000</v>
      </c>
      <c r="AG57" s="66">
        <v>1254000</v>
      </c>
      <c r="AH57" s="66">
        <v>2</v>
      </c>
      <c r="AI57" s="66" t="s">
        <v>132</v>
      </c>
      <c r="AJ57" s="66" t="s">
        <v>132</v>
      </c>
      <c r="AK57" s="66" t="s">
        <v>132</v>
      </c>
      <c r="AL57" s="66" t="s">
        <v>132</v>
      </c>
      <c r="AM57" s="66" t="s">
        <v>132</v>
      </c>
      <c r="AN57" s="66" t="s">
        <v>132</v>
      </c>
      <c r="AO57" s="64">
        <v>52</v>
      </c>
      <c r="AP57" s="65" t="s">
        <v>21</v>
      </c>
      <c r="AQ57" s="22">
        <v>7600</v>
      </c>
      <c r="AR57" s="22">
        <v>1596000</v>
      </c>
      <c r="AS57" s="66" t="s">
        <v>132</v>
      </c>
      <c r="AT57" s="67" t="s">
        <v>132</v>
      </c>
      <c r="AU57" s="68">
        <v>1235000</v>
      </c>
      <c r="AV57" s="68">
        <v>1</v>
      </c>
      <c r="AW57" s="66" t="s">
        <v>132</v>
      </c>
      <c r="AX57" s="66" t="s">
        <v>132</v>
      </c>
      <c r="AY57" s="63" t="s">
        <v>132</v>
      </c>
      <c r="AZ57" s="63" t="s">
        <v>132</v>
      </c>
    </row>
    <row r="58" spans="1:52">
      <c r="A58" s="64">
        <v>53</v>
      </c>
      <c r="B58" s="65" t="s">
        <v>21</v>
      </c>
      <c r="C58" s="22">
        <v>7200</v>
      </c>
      <c r="D58" s="22">
        <v>3600000</v>
      </c>
      <c r="E58" s="66" t="s">
        <v>132</v>
      </c>
      <c r="F58" s="66" t="s">
        <v>132</v>
      </c>
      <c r="G58" s="66" t="s">
        <v>132</v>
      </c>
      <c r="H58" s="66" t="s">
        <v>132</v>
      </c>
      <c r="I58" s="66" t="s">
        <v>132</v>
      </c>
      <c r="J58" s="66" t="s">
        <v>132</v>
      </c>
      <c r="K58" s="66" t="s">
        <v>132</v>
      </c>
      <c r="L58" s="66" t="s">
        <v>132</v>
      </c>
      <c r="M58" s="66" t="s">
        <v>132</v>
      </c>
      <c r="N58" s="66" t="s">
        <v>132</v>
      </c>
      <c r="O58" s="64">
        <v>53</v>
      </c>
      <c r="P58" s="65" t="s">
        <v>21</v>
      </c>
      <c r="Q58" s="22">
        <v>7200</v>
      </c>
      <c r="R58" s="22">
        <v>3600000</v>
      </c>
      <c r="S58" s="66" t="s">
        <v>132</v>
      </c>
      <c r="T58" s="66" t="s">
        <v>132</v>
      </c>
      <c r="U58" s="66" t="s">
        <v>132</v>
      </c>
      <c r="V58" s="66" t="s">
        <v>132</v>
      </c>
      <c r="W58" s="66" t="s">
        <v>132</v>
      </c>
      <c r="X58" s="66" t="s">
        <v>132</v>
      </c>
      <c r="Y58" s="66" t="s">
        <v>132</v>
      </c>
      <c r="Z58" s="66" t="s">
        <v>132</v>
      </c>
      <c r="AA58" s="66" t="s">
        <v>132</v>
      </c>
      <c r="AB58" s="66" t="s">
        <v>132</v>
      </c>
      <c r="AC58" s="64">
        <v>53</v>
      </c>
      <c r="AD58" s="65" t="s">
        <v>21</v>
      </c>
      <c r="AE58" s="22">
        <v>7200</v>
      </c>
      <c r="AF58" s="22">
        <v>3600000</v>
      </c>
      <c r="AG58" s="66">
        <v>3600000</v>
      </c>
      <c r="AH58" s="66">
        <v>3</v>
      </c>
      <c r="AI58" s="66" t="s">
        <v>132</v>
      </c>
      <c r="AJ58" s="66" t="s">
        <v>132</v>
      </c>
      <c r="AK58" s="66" t="s">
        <v>132</v>
      </c>
      <c r="AL58" s="66" t="s">
        <v>132</v>
      </c>
      <c r="AM58" s="66">
        <v>2856000</v>
      </c>
      <c r="AN58" s="66">
        <v>2</v>
      </c>
      <c r="AO58" s="64">
        <v>53</v>
      </c>
      <c r="AP58" s="65" t="s">
        <v>21</v>
      </c>
      <c r="AQ58" s="22">
        <v>7200</v>
      </c>
      <c r="AR58" s="22">
        <v>3600000</v>
      </c>
      <c r="AS58" s="66" t="s">
        <v>132</v>
      </c>
      <c r="AT58" s="67" t="s">
        <v>132</v>
      </c>
      <c r="AU58" s="68">
        <v>2820000</v>
      </c>
      <c r="AV58" s="68">
        <v>1</v>
      </c>
      <c r="AW58" s="66" t="s">
        <v>132</v>
      </c>
      <c r="AX58" s="66" t="s">
        <v>132</v>
      </c>
      <c r="AY58" s="63" t="s">
        <v>132</v>
      </c>
      <c r="AZ58" s="63" t="s">
        <v>132</v>
      </c>
    </row>
    <row r="59" spans="1:52">
      <c r="A59" s="64">
        <v>54</v>
      </c>
      <c r="B59" s="65" t="s">
        <v>22</v>
      </c>
      <c r="C59" s="22">
        <v>1170</v>
      </c>
      <c r="D59" s="22">
        <v>2574000</v>
      </c>
      <c r="E59" s="66" t="s">
        <v>132</v>
      </c>
      <c r="F59" s="66" t="s">
        <v>132</v>
      </c>
      <c r="G59" s="66" t="s">
        <v>132</v>
      </c>
      <c r="H59" s="66" t="s">
        <v>132</v>
      </c>
      <c r="I59" s="66" t="s">
        <v>132</v>
      </c>
      <c r="J59" s="66" t="s">
        <v>132</v>
      </c>
      <c r="K59" s="68">
        <v>1146600</v>
      </c>
      <c r="L59" s="68">
        <v>1</v>
      </c>
      <c r="M59" s="66" t="s">
        <v>132</v>
      </c>
      <c r="N59" s="66" t="s">
        <v>132</v>
      </c>
      <c r="O59" s="64">
        <v>54</v>
      </c>
      <c r="P59" s="65" t="s">
        <v>22</v>
      </c>
      <c r="Q59" s="22">
        <v>1170</v>
      </c>
      <c r="R59" s="22">
        <v>2574000</v>
      </c>
      <c r="S59" s="66" t="s">
        <v>132</v>
      </c>
      <c r="T59" s="66" t="s">
        <v>132</v>
      </c>
      <c r="U59" s="66">
        <v>1989000</v>
      </c>
      <c r="V59" s="66">
        <v>5</v>
      </c>
      <c r="W59" s="66" t="s">
        <v>132</v>
      </c>
      <c r="X59" s="66" t="s">
        <v>132</v>
      </c>
      <c r="Y59" s="66" t="s">
        <v>132</v>
      </c>
      <c r="Z59" s="66" t="s">
        <v>132</v>
      </c>
      <c r="AA59" s="66" t="s">
        <v>132</v>
      </c>
      <c r="AB59" s="66" t="s">
        <v>132</v>
      </c>
      <c r="AC59" s="64">
        <v>54</v>
      </c>
      <c r="AD59" s="65" t="s">
        <v>22</v>
      </c>
      <c r="AE59" s="22">
        <v>1170</v>
      </c>
      <c r="AF59" s="22">
        <v>2574000</v>
      </c>
      <c r="AG59" s="66">
        <v>1404000</v>
      </c>
      <c r="AH59" s="66">
        <v>3</v>
      </c>
      <c r="AI59" s="66" t="s">
        <v>132</v>
      </c>
      <c r="AJ59" s="66" t="s">
        <v>132</v>
      </c>
      <c r="AK59" s="66" t="s">
        <v>132</v>
      </c>
      <c r="AL59" s="66" t="s">
        <v>132</v>
      </c>
      <c r="AM59" s="66">
        <v>1433250</v>
      </c>
      <c r="AN59" s="66">
        <v>4</v>
      </c>
      <c r="AO59" s="64">
        <v>54</v>
      </c>
      <c r="AP59" s="65" t="s">
        <v>22</v>
      </c>
      <c r="AQ59" s="22">
        <v>1170</v>
      </c>
      <c r="AR59" s="22">
        <v>2574000</v>
      </c>
      <c r="AS59" s="66" t="s">
        <v>132</v>
      </c>
      <c r="AT59" s="67" t="s">
        <v>132</v>
      </c>
      <c r="AU59" s="66">
        <v>1276666.7</v>
      </c>
      <c r="AV59" s="66">
        <v>2</v>
      </c>
      <c r="AW59" s="66" t="s">
        <v>132</v>
      </c>
      <c r="AX59" s="66" t="s">
        <v>132</v>
      </c>
      <c r="AY59" s="63" t="s">
        <v>132</v>
      </c>
      <c r="AZ59" s="63" t="s">
        <v>132</v>
      </c>
    </row>
    <row r="60" spans="1:52">
      <c r="A60" s="64">
        <v>55</v>
      </c>
      <c r="B60" s="65" t="s">
        <v>22</v>
      </c>
      <c r="C60" s="22">
        <v>1020</v>
      </c>
      <c r="D60" s="22">
        <v>1122000</v>
      </c>
      <c r="E60" s="66" t="s">
        <v>132</v>
      </c>
      <c r="F60" s="66" t="s">
        <v>132</v>
      </c>
      <c r="G60" s="66" t="s">
        <v>132</v>
      </c>
      <c r="H60" s="66" t="s">
        <v>132</v>
      </c>
      <c r="I60" s="66" t="s">
        <v>132</v>
      </c>
      <c r="J60" s="66" t="s">
        <v>132</v>
      </c>
      <c r="K60" s="68">
        <v>714000</v>
      </c>
      <c r="L60" s="68">
        <v>1</v>
      </c>
      <c r="M60" s="66" t="s">
        <v>132</v>
      </c>
      <c r="N60" s="66" t="s">
        <v>132</v>
      </c>
      <c r="O60" s="64">
        <v>55</v>
      </c>
      <c r="P60" s="65" t="s">
        <v>22</v>
      </c>
      <c r="Q60" s="22">
        <v>1020</v>
      </c>
      <c r="R60" s="22">
        <v>1122000</v>
      </c>
      <c r="S60" s="66" t="s">
        <v>132</v>
      </c>
      <c r="T60" s="66" t="s">
        <v>132</v>
      </c>
      <c r="U60" s="66">
        <v>805800</v>
      </c>
      <c r="V60" s="66">
        <v>2</v>
      </c>
      <c r="W60" s="66" t="s">
        <v>132</v>
      </c>
      <c r="X60" s="66" t="s">
        <v>132</v>
      </c>
      <c r="Y60" s="66" t="s">
        <v>132</v>
      </c>
      <c r="Z60" s="66" t="s">
        <v>132</v>
      </c>
      <c r="AA60" s="66" t="s">
        <v>132</v>
      </c>
      <c r="AB60" s="66" t="s">
        <v>132</v>
      </c>
      <c r="AC60" s="64">
        <v>55</v>
      </c>
      <c r="AD60" s="65" t="s">
        <v>22</v>
      </c>
      <c r="AE60" s="22">
        <v>1020</v>
      </c>
      <c r="AF60" s="22">
        <v>1122000</v>
      </c>
      <c r="AG60" s="66">
        <v>918000</v>
      </c>
      <c r="AH60" s="66">
        <v>3</v>
      </c>
      <c r="AI60" s="66" t="s">
        <v>132</v>
      </c>
      <c r="AJ60" s="66" t="s">
        <v>132</v>
      </c>
      <c r="AK60" s="66" t="s">
        <v>132</v>
      </c>
      <c r="AL60" s="66" t="s">
        <v>132</v>
      </c>
      <c r="AM60" s="66" t="s">
        <v>132</v>
      </c>
      <c r="AN60" s="66" t="s">
        <v>132</v>
      </c>
      <c r="AO60" s="64">
        <v>55</v>
      </c>
      <c r="AP60" s="65" t="s">
        <v>22</v>
      </c>
      <c r="AQ60" s="22">
        <v>1020</v>
      </c>
      <c r="AR60" s="22">
        <v>1122000</v>
      </c>
      <c r="AS60" s="66" t="s">
        <v>132</v>
      </c>
      <c r="AT60" s="67" t="s">
        <v>132</v>
      </c>
      <c r="AU60" s="66" t="s">
        <v>132</v>
      </c>
      <c r="AV60" s="66" t="s">
        <v>132</v>
      </c>
      <c r="AW60" s="66" t="s">
        <v>132</v>
      </c>
      <c r="AX60" s="66" t="s">
        <v>132</v>
      </c>
      <c r="AY60" s="63" t="s">
        <v>132</v>
      </c>
      <c r="AZ60" s="63" t="s">
        <v>132</v>
      </c>
    </row>
    <row r="61" spans="1:52">
      <c r="A61" s="64">
        <v>56</v>
      </c>
      <c r="B61" s="65" t="s">
        <v>23</v>
      </c>
      <c r="C61" s="22">
        <v>1270</v>
      </c>
      <c r="D61" s="22">
        <v>1905000</v>
      </c>
      <c r="E61" s="66" t="s">
        <v>132</v>
      </c>
      <c r="F61" s="66" t="s">
        <v>132</v>
      </c>
      <c r="G61" s="66" t="s">
        <v>132</v>
      </c>
      <c r="H61" s="66" t="s">
        <v>132</v>
      </c>
      <c r="I61" s="66" t="s">
        <v>132</v>
      </c>
      <c r="J61" s="66" t="s">
        <v>132</v>
      </c>
      <c r="K61" s="66" t="s">
        <v>132</v>
      </c>
      <c r="L61" s="66" t="s">
        <v>132</v>
      </c>
      <c r="M61" s="66" t="s">
        <v>132</v>
      </c>
      <c r="N61" s="66" t="s">
        <v>132</v>
      </c>
      <c r="O61" s="64">
        <v>56</v>
      </c>
      <c r="P61" s="65" t="s">
        <v>23</v>
      </c>
      <c r="Q61" s="22">
        <v>1270</v>
      </c>
      <c r="R61" s="22">
        <v>1905000</v>
      </c>
      <c r="S61" s="66" t="s">
        <v>132</v>
      </c>
      <c r="T61" s="66" t="s">
        <v>132</v>
      </c>
      <c r="U61" s="66" t="s">
        <v>132</v>
      </c>
      <c r="V61" s="66" t="s">
        <v>132</v>
      </c>
      <c r="W61" s="66" t="s">
        <v>132</v>
      </c>
      <c r="X61" s="66" t="s">
        <v>132</v>
      </c>
      <c r="Y61" s="66" t="s">
        <v>132</v>
      </c>
      <c r="Z61" s="66" t="s">
        <v>132</v>
      </c>
      <c r="AA61" s="66" t="s">
        <v>132</v>
      </c>
      <c r="AB61" s="66" t="s">
        <v>132</v>
      </c>
      <c r="AC61" s="64">
        <v>56</v>
      </c>
      <c r="AD61" s="65" t="s">
        <v>23</v>
      </c>
      <c r="AE61" s="22">
        <v>1270</v>
      </c>
      <c r="AF61" s="22">
        <v>1905000</v>
      </c>
      <c r="AG61" s="66">
        <v>1587500</v>
      </c>
      <c r="AH61" s="66">
        <v>3</v>
      </c>
      <c r="AI61" s="66" t="s">
        <v>132</v>
      </c>
      <c r="AJ61" s="66" t="s">
        <v>132</v>
      </c>
      <c r="AK61" s="66" t="s">
        <v>132</v>
      </c>
      <c r="AL61" s="66" t="s">
        <v>132</v>
      </c>
      <c r="AM61" s="68">
        <v>1460500</v>
      </c>
      <c r="AN61" s="68">
        <v>1</v>
      </c>
      <c r="AO61" s="64">
        <v>56</v>
      </c>
      <c r="AP61" s="65" t="s">
        <v>23</v>
      </c>
      <c r="AQ61" s="22">
        <v>1270</v>
      </c>
      <c r="AR61" s="22">
        <v>1905000</v>
      </c>
      <c r="AS61" s="66" t="s">
        <v>132</v>
      </c>
      <c r="AT61" s="67" t="s">
        <v>132</v>
      </c>
      <c r="AU61" s="66">
        <v>1471083.3</v>
      </c>
      <c r="AV61" s="66">
        <v>2</v>
      </c>
      <c r="AW61" s="66" t="s">
        <v>132</v>
      </c>
      <c r="AX61" s="66" t="s">
        <v>132</v>
      </c>
      <c r="AY61" s="63" t="s">
        <v>132</v>
      </c>
      <c r="AZ61" s="63" t="s">
        <v>132</v>
      </c>
    </row>
    <row r="62" spans="1:52">
      <c r="A62" s="64">
        <v>57</v>
      </c>
      <c r="B62" s="65" t="s">
        <v>23</v>
      </c>
      <c r="C62" s="22">
        <v>1370</v>
      </c>
      <c r="D62" s="22">
        <v>1205600</v>
      </c>
      <c r="E62" s="66" t="s">
        <v>132</v>
      </c>
      <c r="F62" s="66" t="s">
        <v>132</v>
      </c>
      <c r="G62" s="66" t="s">
        <v>132</v>
      </c>
      <c r="H62" s="66" t="s">
        <v>132</v>
      </c>
      <c r="I62" s="66" t="s">
        <v>132</v>
      </c>
      <c r="J62" s="66" t="s">
        <v>132</v>
      </c>
      <c r="K62" s="66">
        <v>787750</v>
      </c>
      <c r="L62" s="66">
        <v>2</v>
      </c>
      <c r="M62" s="66" t="s">
        <v>132</v>
      </c>
      <c r="N62" s="66" t="s">
        <v>132</v>
      </c>
      <c r="O62" s="64">
        <v>57</v>
      </c>
      <c r="P62" s="65" t="s">
        <v>23</v>
      </c>
      <c r="Q62" s="22">
        <v>1370</v>
      </c>
      <c r="R62" s="22">
        <v>1205600</v>
      </c>
      <c r="S62" s="66" t="s">
        <v>132</v>
      </c>
      <c r="T62" s="66" t="s">
        <v>132</v>
      </c>
      <c r="U62" s="66" t="s">
        <v>132</v>
      </c>
      <c r="V62" s="66" t="s">
        <v>132</v>
      </c>
      <c r="W62" s="66" t="s">
        <v>132</v>
      </c>
      <c r="X62" s="66" t="s">
        <v>132</v>
      </c>
      <c r="Y62" s="66" t="s">
        <v>132</v>
      </c>
      <c r="Z62" s="66" t="s">
        <v>132</v>
      </c>
      <c r="AA62" s="66" t="s">
        <v>132</v>
      </c>
      <c r="AB62" s="66" t="s">
        <v>132</v>
      </c>
      <c r="AC62" s="64">
        <v>57</v>
      </c>
      <c r="AD62" s="65" t="s">
        <v>23</v>
      </c>
      <c r="AE62" s="22">
        <v>1370</v>
      </c>
      <c r="AF62" s="22">
        <v>1205600</v>
      </c>
      <c r="AG62" s="66">
        <v>1004666.7</v>
      </c>
      <c r="AH62" s="66">
        <v>4</v>
      </c>
      <c r="AI62" s="66" t="s">
        <v>132</v>
      </c>
      <c r="AJ62" s="66" t="s">
        <v>132</v>
      </c>
      <c r="AK62" s="66" t="s">
        <v>132</v>
      </c>
      <c r="AL62" s="66" t="s">
        <v>132</v>
      </c>
      <c r="AM62" s="68">
        <v>673583.3</v>
      </c>
      <c r="AN62" s="68">
        <v>1</v>
      </c>
      <c r="AO62" s="64">
        <v>57</v>
      </c>
      <c r="AP62" s="65" t="s">
        <v>23</v>
      </c>
      <c r="AQ62" s="22">
        <v>1370</v>
      </c>
      <c r="AR62" s="22">
        <v>1205600</v>
      </c>
      <c r="AS62" s="66" t="s">
        <v>132</v>
      </c>
      <c r="AT62" s="67" t="s">
        <v>132</v>
      </c>
      <c r="AU62" s="66">
        <v>936166.7</v>
      </c>
      <c r="AV62" s="66">
        <v>3</v>
      </c>
      <c r="AW62" s="66" t="s">
        <v>132</v>
      </c>
      <c r="AX62" s="66" t="s">
        <v>132</v>
      </c>
      <c r="AY62" s="63" t="s">
        <v>132</v>
      </c>
      <c r="AZ62" s="63" t="s">
        <v>132</v>
      </c>
    </row>
    <row r="63" spans="1:52" s="78" customFormat="1">
      <c r="A63" s="79">
        <v>1</v>
      </c>
      <c r="B63" s="77">
        <v>2</v>
      </c>
      <c r="C63" s="77">
        <v>3</v>
      </c>
      <c r="D63" s="79">
        <v>4</v>
      </c>
      <c r="E63" s="77">
        <v>5</v>
      </c>
      <c r="F63" s="77">
        <v>6</v>
      </c>
      <c r="G63" s="79">
        <v>7</v>
      </c>
      <c r="H63" s="77">
        <v>8</v>
      </c>
      <c r="I63" s="77">
        <v>9</v>
      </c>
      <c r="J63" s="79">
        <v>10</v>
      </c>
      <c r="K63" s="77">
        <v>11</v>
      </c>
      <c r="L63" s="77">
        <v>12</v>
      </c>
      <c r="M63" s="79">
        <v>13</v>
      </c>
      <c r="N63" s="77">
        <v>14</v>
      </c>
      <c r="O63" s="79">
        <v>1</v>
      </c>
      <c r="P63" s="77">
        <v>2</v>
      </c>
      <c r="Q63" s="77">
        <v>3</v>
      </c>
      <c r="R63" s="79">
        <v>4</v>
      </c>
      <c r="S63" s="77">
        <v>15</v>
      </c>
      <c r="T63" s="79">
        <v>16</v>
      </c>
      <c r="U63" s="77">
        <v>17</v>
      </c>
      <c r="V63" s="77">
        <v>18</v>
      </c>
      <c r="W63" s="79">
        <v>19</v>
      </c>
      <c r="X63" s="77">
        <v>20</v>
      </c>
      <c r="Y63" s="77">
        <v>21</v>
      </c>
      <c r="Z63" s="79">
        <v>22</v>
      </c>
      <c r="AA63" s="77">
        <v>23</v>
      </c>
      <c r="AB63" s="77">
        <v>24</v>
      </c>
      <c r="AC63" s="79">
        <v>1</v>
      </c>
      <c r="AD63" s="77">
        <v>2</v>
      </c>
      <c r="AE63" s="77">
        <v>3</v>
      </c>
      <c r="AF63" s="79">
        <v>4</v>
      </c>
      <c r="AG63" s="79">
        <v>25</v>
      </c>
      <c r="AH63" s="77">
        <v>26</v>
      </c>
      <c r="AI63" s="77">
        <v>27</v>
      </c>
      <c r="AJ63" s="79">
        <v>28</v>
      </c>
      <c r="AK63" s="77">
        <v>29</v>
      </c>
      <c r="AL63" s="77">
        <v>30</v>
      </c>
      <c r="AM63" s="79">
        <v>31</v>
      </c>
      <c r="AN63" s="77">
        <v>32</v>
      </c>
      <c r="AO63" s="79">
        <v>1</v>
      </c>
      <c r="AP63" s="77">
        <v>2</v>
      </c>
      <c r="AQ63" s="77">
        <v>3</v>
      </c>
      <c r="AR63" s="79">
        <v>4</v>
      </c>
      <c r="AS63" s="77">
        <v>33</v>
      </c>
      <c r="AT63" s="79">
        <v>34</v>
      </c>
      <c r="AU63" s="77">
        <v>35</v>
      </c>
      <c r="AV63" s="77">
        <v>36</v>
      </c>
      <c r="AW63" s="79">
        <v>37</v>
      </c>
      <c r="AX63" s="77">
        <v>38</v>
      </c>
      <c r="AY63" s="77">
        <v>39</v>
      </c>
      <c r="AZ63" s="79">
        <v>40</v>
      </c>
    </row>
    <row r="64" spans="1:52">
      <c r="A64" s="64">
        <v>58</v>
      </c>
      <c r="B64" s="65" t="s">
        <v>38</v>
      </c>
      <c r="C64" s="22">
        <v>700</v>
      </c>
      <c r="D64" s="22">
        <v>315000</v>
      </c>
      <c r="E64" s="66" t="s">
        <v>132</v>
      </c>
      <c r="F64" s="66" t="s">
        <v>132</v>
      </c>
      <c r="G64" s="66">
        <v>448000</v>
      </c>
      <c r="H64" s="66">
        <v>6</v>
      </c>
      <c r="I64" s="66">
        <v>294000</v>
      </c>
      <c r="J64" s="66">
        <v>5</v>
      </c>
      <c r="K64" s="66">
        <v>220500</v>
      </c>
      <c r="L64" s="66">
        <v>2</v>
      </c>
      <c r="M64" s="66">
        <v>230300</v>
      </c>
      <c r="N64" s="66">
        <v>4</v>
      </c>
      <c r="O64" s="64">
        <v>58</v>
      </c>
      <c r="P64" s="65" t="s">
        <v>38</v>
      </c>
      <c r="Q64" s="22">
        <v>700</v>
      </c>
      <c r="R64" s="22">
        <v>315000</v>
      </c>
      <c r="S64" s="66" t="s">
        <v>132</v>
      </c>
      <c r="T64" s="66" t="s">
        <v>132</v>
      </c>
      <c r="U64" s="66" t="s">
        <v>132</v>
      </c>
      <c r="V64" s="66" t="s">
        <v>132</v>
      </c>
      <c r="W64" s="66" t="s">
        <v>132</v>
      </c>
      <c r="X64" s="66" t="s">
        <v>132</v>
      </c>
      <c r="Y64" s="66" t="s">
        <v>132</v>
      </c>
      <c r="Z64" s="66" t="s">
        <v>132</v>
      </c>
      <c r="AA64" s="66" t="s">
        <v>132</v>
      </c>
      <c r="AB64" s="66" t="s">
        <v>132</v>
      </c>
      <c r="AC64" s="64">
        <v>58</v>
      </c>
      <c r="AD64" s="65" t="s">
        <v>38</v>
      </c>
      <c r="AE64" s="22">
        <v>700</v>
      </c>
      <c r="AF64" s="22">
        <v>315000</v>
      </c>
      <c r="AG64" s="66" t="s">
        <v>132</v>
      </c>
      <c r="AH64" s="66" t="s">
        <v>132</v>
      </c>
      <c r="AI64" s="66" t="s">
        <v>132</v>
      </c>
      <c r="AJ64" s="66" t="s">
        <v>132</v>
      </c>
      <c r="AK64" s="66" t="s">
        <v>132</v>
      </c>
      <c r="AL64" s="66" t="s">
        <v>132</v>
      </c>
      <c r="AM64" s="66">
        <v>225750</v>
      </c>
      <c r="AN64" s="66">
        <v>3</v>
      </c>
      <c r="AO64" s="64">
        <v>58</v>
      </c>
      <c r="AP64" s="65" t="s">
        <v>38</v>
      </c>
      <c r="AQ64" s="22">
        <v>700</v>
      </c>
      <c r="AR64" s="22">
        <v>315000</v>
      </c>
      <c r="AS64" s="66" t="s">
        <v>132</v>
      </c>
      <c r="AT64" s="67" t="s">
        <v>132</v>
      </c>
      <c r="AU64" s="68">
        <v>210000</v>
      </c>
      <c r="AV64" s="68">
        <v>1</v>
      </c>
      <c r="AW64" s="66" t="s">
        <v>132</v>
      </c>
      <c r="AX64" s="66" t="s">
        <v>132</v>
      </c>
      <c r="AY64" s="63" t="s">
        <v>132</v>
      </c>
      <c r="AZ64" s="63" t="s">
        <v>132</v>
      </c>
    </row>
    <row r="65" spans="1:52">
      <c r="A65" s="64">
        <v>59</v>
      </c>
      <c r="B65" s="65" t="s">
        <v>39</v>
      </c>
      <c r="C65" s="22">
        <v>1400</v>
      </c>
      <c r="D65" s="22">
        <v>2030000</v>
      </c>
      <c r="E65" s="66" t="s">
        <v>132</v>
      </c>
      <c r="F65" s="66" t="s">
        <v>132</v>
      </c>
      <c r="G65" s="66">
        <v>2016000</v>
      </c>
      <c r="H65" s="66">
        <v>6</v>
      </c>
      <c r="I65" s="66" t="s">
        <v>132</v>
      </c>
      <c r="J65" s="66" t="s">
        <v>132</v>
      </c>
      <c r="K65" s="68">
        <v>1400000</v>
      </c>
      <c r="L65" s="68">
        <v>1</v>
      </c>
      <c r="M65" s="66">
        <v>1608600</v>
      </c>
      <c r="N65" s="66">
        <v>4</v>
      </c>
      <c r="O65" s="64">
        <v>59</v>
      </c>
      <c r="P65" s="65" t="s">
        <v>39</v>
      </c>
      <c r="Q65" s="22">
        <v>1400</v>
      </c>
      <c r="R65" s="22">
        <v>2030000</v>
      </c>
      <c r="S65" s="66" t="s">
        <v>132</v>
      </c>
      <c r="T65" s="66" t="s">
        <v>132</v>
      </c>
      <c r="U65" s="66" t="s">
        <v>132</v>
      </c>
      <c r="V65" s="66" t="s">
        <v>132</v>
      </c>
      <c r="W65" s="66" t="s">
        <v>132</v>
      </c>
      <c r="X65" s="66" t="s">
        <v>132</v>
      </c>
      <c r="Y65" s="66" t="s">
        <v>132</v>
      </c>
      <c r="Z65" s="66" t="s">
        <v>132</v>
      </c>
      <c r="AA65" s="66" t="s">
        <v>132</v>
      </c>
      <c r="AB65" s="66" t="s">
        <v>132</v>
      </c>
      <c r="AC65" s="64">
        <v>59</v>
      </c>
      <c r="AD65" s="65" t="s">
        <v>39</v>
      </c>
      <c r="AE65" s="22">
        <v>1400</v>
      </c>
      <c r="AF65" s="22">
        <v>2030000</v>
      </c>
      <c r="AG65" s="66" t="s">
        <v>132</v>
      </c>
      <c r="AH65" s="66" t="s">
        <v>132</v>
      </c>
      <c r="AI65" s="66">
        <v>1750000</v>
      </c>
      <c r="AJ65" s="66">
        <v>5</v>
      </c>
      <c r="AK65" s="66" t="s">
        <v>132</v>
      </c>
      <c r="AL65" s="66" t="s">
        <v>132</v>
      </c>
      <c r="AM65" s="66">
        <v>1493333.3</v>
      </c>
      <c r="AN65" s="66">
        <v>2</v>
      </c>
      <c r="AO65" s="64">
        <v>59</v>
      </c>
      <c r="AP65" s="65" t="s">
        <v>39</v>
      </c>
      <c r="AQ65" s="22">
        <v>1400</v>
      </c>
      <c r="AR65" s="22">
        <v>2030000</v>
      </c>
      <c r="AS65" s="66" t="s">
        <v>132</v>
      </c>
      <c r="AT65" s="67" t="s">
        <v>132</v>
      </c>
      <c r="AU65" s="66">
        <v>1563333.3</v>
      </c>
      <c r="AV65" s="66">
        <v>3</v>
      </c>
      <c r="AW65" s="66" t="s">
        <v>132</v>
      </c>
      <c r="AX65" s="66" t="s">
        <v>132</v>
      </c>
      <c r="AY65" s="63" t="s">
        <v>132</v>
      </c>
      <c r="AZ65" s="63" t="s">
        <v>132</v>
      </c>
    </row>
    <row r="66" spans="1:52">
      <c r="A66" s="64">
        <v>60</v>
      </c>
      <c r="B66" s="65" t="s">
        <v>40</v>
      </c>
      <c r="C66" s="22">
        <v>150</v>
      </c>
      <c r="D66" s="22">
        <v>1800000</v>
      </c>
      <c r="E66" s="66" t="s">
        <v>132</v>
      </c>
      <c r="F66" s="66" t="s">
        <v>132</v>
      </c>
      <c r="G66" s="66">
        <v>1119750</v>
      </c>
      <c r="H66" s="66">
        <v>3</v>
      </c>
      <c r="I66" s="66" t="s">
        <v>132</v>
      </c>
      <c r="J66" s="66" t="s">
        <v>132</v>
      </c>
      <c r="K66" s="66">
        <v>1087500</v>
      </c>
      <c r="L66" s="66">
        <v>2</v>
      </c>
      <c r="M66" s="68">
        <v>1018500</v>
      </c>
      <c r="N66" s="68">
        <v>1</v>
      </c>
      <c r="O66" s="64">
        <v>60</v>
      </c>
      <c r="P66" s="65" t="s">
        <v>40</v>
      </c>
      <c r="Q66" s="22">
        <v>150</v>
      </c>
      <c r="R66" s="22">
        <v>1800000</v>
      </c>
      <c r="S66" s="66" t="s">
        <v>132</v>
      </c>
      <c r="T66" s="66" t="s">
        <v>132</v>
      </c>
      <c r="U66" s="66" t="s">
        <v>132</v>
      </c>
      <c r="V66" s="66" t="s">
        <v>132</v>
      </c>
      <c r="W66" s="66" t="s">
        <v>132</v>
      </c>
      <c r="X66" s="66" t="s">
        <v>132</v>
      </c>
      <c r="Y66" s="66" t="s">
        <v>132</v>
      </c>
      <c r="Z66" s="66" t="s">
        <v>132</v>
      </c>
      <c r="AA66" s="66" t="s">
        <v>132</v>
      </c>
      <c r="AB66" s="66" t="s">
        <v>132</v>
      </c>
      <c r="AC66" s="64">
        <v>60</v>
      </c>
      <c r="AD66" s="65" t="s">
        <v>40</v>
      </c>
      <c r="AE66" s="22">
        <v>150</v>
      </c>
      <c r="AF66" s="22">
        <v>1800000</v>
      </c>
      <c r="AG66" s="66">
        <v>1500000</v>
      </c>
      <c r="AH66" s="66">
        <v>5</v>
      </c>
      <c r="AI66" s="66" t="s">
        <v>132</v>
      </c>
      <c r="AJ66" s="66" t="s">
        <v>132</v>
      </c>
      <c r="AK66" s="66" t="s">
        <v>132</v>
      </c>
      <c r="AL66" s="66" t="s">
        <v>132</v>
      </c>
      <c r="AM66" s="66">
        <v>1220000</v>
      </c>
      <c r="AN66" s="66">
        <v>4</v>
      </c>
      <c r="AO66" s="64">
        <v>60</v>
      </c>
      <c r="AP66" s="65" t="s">
        <v>40</v>
      </c>
      <c r="AQ66" s="22">
        <v>150</v>
      </c>
      <c r="AR66" s="22">
        <v>1800000</v>
      </c>
      <c r="AS66" s="66" t="s">
        <v>132</v>
      </c>
      <c r="AT66" s="67" t="s">
        <v>132</v>
      </c>
      <c r="AU66" s="66" t="s">
        <v>132</v>
      </c>
      <c r="AV66" s="66" t="s">
        <v>132</v>
      </c>
      <c r="AW66" s="66" t="s">
        <v>132</v>
      </c>
      <c r="AX66" s="66" t="s">
        <v>132</v>
      </c>
      <c r="AY66" s="63" t="s">
        <v>132</v>
      </c>
      <c r="AZ66" s="63" t="s">
        <v>132</v>
      </c>
    </row>
    <row r="67" spans="1:52">
      <c r="A67" s="64">
        <v>61</v>
      </c>
      <c r="B67" s="65" t="s">
        <v>41</v>
      </c>
      <c r="C67" s="22">
        <v>700</v>
      </c>
      <c r="D67" s="22">
        <v>6160000</v>
      </c>
      <c r="E67" s="66" t="s">
        <v>132</v>
      </c>
      <c r="F67" s="66" t="s">
        <v>132</v>
      </c>
      <c r="G67" s="66">
        <v>5069166.67</v>
      </c>
      <c r="H67" s="66">
        <v>8</v>
      </c>
      <c r="I67" s="66" t="s">
        <v>132</v>
      </c>
      <c r="J67" s="66" t="s">
        <v>132</v>
      </c>
      <c r="K67" s="66">
        <v>4200000</v>
      </c>
      <c r="L67" s="66">
        <v>4</v>
      </c>
      <c r="M67" s="66" t="s">
        <v>132</v>
      </c>
      <c r="N67" s="66" t="s">
        <v>132</v>
      </c>
      <c r="O67" s="64">
        <v>61</v>
      </c>
      <c r="P67" s="65" t="s">
        <v>41</v>
      </c>
      <c r="Q67" s="22">
        <v>700</v>
      </c>
      <c r="R67" s="22">
        <v>6160000</v>
      </c>
      <c r="S67" s="66">
        <v>4375000</v>
      </c>
      <c r="T67" s="66">
        <v>5</v>
      </c>
      <c r="U67" s="66">
        <v>4536000</v>
      </c>
      <c r="V67" s="66">
        <v>6</v>
      </c>
      <c r="W67" s="68">
        <v>3791666.7</v>
      </c>
      <c r="X67" s="68">
        <v>1</v>
      </c>
      <c r="Y67" s="66" t="s">
        <v>132</v>
      </c>
      <c r="Z67" s="66" t="s">
        <v>132</v>
      </c>
      <c r="AA67" s="66" t="s">
        <v>132</v>
      </c>
      <c r="AB67" s="66" t="s">
        <v>132</v>
      </c>
      <c r="AC67" s="64">
        <v>61</v>
      </c>
      <c r="AD67" s="65" t="s">
        <v>41</v>
      </c>
      <c r="AE67" s="22">
        <v>700</v>
      </c>
      <c r="AF67" s="22">
        <v>6160000</v>
      </c>
      <c r="AG67" s="66" t="s">
        <v>132</v>
      </c>
      <c r="AH67" s="66" t="s">
        <v>132</v>
      </c>
      <c r="AI67" s="66" t="s">
        <v>132</v>
      </c>
      <c r="AJ67" s="66" t="s">
        <v>132</v>
      </c>
      <c r="AK67" s="66" t="s">
        <v>132</v>
      </c>
      <c r="AL67" s="66" t="s">
        <v>132</v>
      </c>
      <c r="AM67" s="66">
        <v>4602500</v>
      </c>
      <c r="AN67" s="66">
        <v>7</v>
      </c>
      <c r="AO67" s="64">
        <v>61</v>
      </c>
      <c r="AP67" s="65" t="s">
        <v>41</v>
      </c>
      <c r="AQ67" s="22">
        <v>700</v>
      </c>
      <c r="AR67" s="22">
        <v>6160000</v>
      </c>
      <c r="AS67" s="66" t="s">
        <v>132</v>
      </c>
      <c r="AT67" s="67" t="s">
        <v>132</v>
      </c>
      <c r="AU67" s="66">
        <v>4112500</v>
      </c>
      <c r="AV67" s="66">
        <v>3</v>
      </c>
      <c r="AW67" s="66">
        <v>3850000</v>
      </c>
      <c r="AX67" s="66">
        <v>2</v>
      </c>
      <c r="AY67" s="63" t="s">
        <v>132</v>
      </c>
      <c r="AZ67" s="63" t="s">
        <v>132</v>
      </c>
    </row>
    <row r="68" spans="1:52" s="86" customFormat="1">
      <c r="A68" s="80">
        <v>62</v>
      </c>
      <c r="B68" s="81" t="s">
        <v>42</v>
      </c>
      <c r="C68" s="82">
        <v>750</v>
      </c>
      <c r="D68" s="82">
        <v>300000</v>
      </c>
      <c r="E68" s="83" t="s">
        <v>132</v>
      </c>
      <c r="F68" s="83" t="s">
        <v>132</v>
      </c>
      <c r="G68" s="83" t="s">
        <v>132</v>
      </c>
      <c r="H68" s="83" t="s">
        <v>132</v>
      </c>
      <c r="I68" s="83" t="s">
        <v>132</v>
      </c>
      <c r="J68" s="83" t="s">
        <v>132</v>
      </c>
      <c r="K68" s="83" t="s">
        <v>132</v>
      </c>
      <c r="L68" s="83" t="s">
        <v>132</v>
      </c>
      <c r="M68" s="83" t="s">
        <v>132</v>
      </c>
      <c r="N68" s="83" t="s">
        <v>132</v>
      </c>
      <c r="O68" s="80">
        <v>62</v>
      </c>
      <c r="P68" s="81" t="s">
        <v>42</v>
      </c>
      <c r="Q68" s="82">
        <v>750</v>
      </c>
      <c r="R68" s="82">
        <v>300000</v>
      </c>
      <c r="S68" s="83" t="s">
        <v>132</v>
      </c>
      <c r="T68" s="83" t="s">
        <v>132</v>
      </c>
      <c r="U68" s="83" t="s">
        <v>132</v>
      </c>
      <c r="V68" s="83" t="s">
        <v>132</v>
      </c>
      <c r="W68" s="83" t="s">
        <v>132</v>
      </c>
      <c r="X68" s="83" t="s">
        <v>132</v>
      </c>
      <c r="Y68" s="83" t="s">
        <v>132</v>
      </c>
      <c r="Z68" s="83" t="s">
        <v>132</v>
      </c>
      <c r="AA68" s="83" t="s">
        <v>132</v>
      </c>
      <c r="AB68" s="83" t="s">
        <v>132</v>
      </c>
      <c r="AC68" s="80">
        <v>62</v>
      </c>
      <c r="AD68" s="81" t="s">
        <v>42</v>
      </c>
      <c r="AE68" s="82">
        <v>750</v>
      </c>
      <c r="AF68" s="82">
        <v>300000</v>
      </c>
      <c r="AG68" s="83" t="s">
        <v>132</v>
      </c>
      <c r="AH68" s="83" t="s">
        <v>132</v>
      </c>
      <c r="AI68" s="83" t="s">
        <v>132</v>
      </c>
      <c r="AJ68" s="83" t="s">
        <v>132</v>
      </c>
      <c r="AK68" s="83" t="s">
        <v>132</v>
      </c>
      <c r="AL68" s="83" t="s">
        <v>132</v>
      </c>
      <c r="AM68" s="83" t="s">
        <v>132</v>
      </c>
      <c r="AN68" s="83" t="s">
        <v>132</v>
      </c>
      <c r="AO68" s="80">
        <v>62</v>
      </c>
      <c r="AP68" s="81" t="s">
        <v>42</v>
      </c>
      <c r="AQ68" s="82">
        <v>750</v>
      </c>
      <c r="AR68" s="82">
        <v>300000</v>
      </c>
      <c r="AS68" s="83" t="s">
        <v>132</v>
      </c>
      <c r="AT68" s="84" t="s">
        <v>132</v>
      </c>
      <c r="AU68" s="83" t="s">
        <v>132</v>
      </c>
      <c r="AV68" s="83" t="s">
        <v>132</v>
      </c>
      <c r="AW68" s="83" t="s">
        <v>132</v>
      </c>
      <c r="AX68" s="83" t="s">
        <v>132</v>
      </c>
      <c r="AY68" s="85" t="s">
        <v>132</v>
      </c>
      <c r="AZ68" s="85" t="s">
        <v>132</v>
      </c>
    </row>
    <row r="69" spans="1:52">
      <c r="A69" s="64">
        <v>63</v>
      </c>
      <c r="B69" s="65" t="s">
        <v>43</v>
      </c>
      <c r="C69" s="23">
        <v>100</v>
      </c>
      <c r="D69" s="22">
        <v>700000</v>
      </c>
      <c r="E69" s="66" t="s">
        <v>132</v>
      </c>
      <c r="F69" s="66" t="s">
        <v>132</v>
      </c>
      <c r="G69" s="68">
        <v>469333.33</v>
      </c>
      <c r="H69" s="68">
        <v>1</v>
      </c>
      <c r="I69" s="66" t="s">
        <v>132</v>
      </c>
      <c r="J69" s="66" t="s">
        <v>132</v>
      </c>
      <c r="K69" s="66">
        <v>641500</v>
      </c>
      <c r="L69" s="66">
        <v>3</v>
      </c>
      <c r="M69" s="66" t="s">
        <v>132</v>
      </c>
      <c r="N69" s="66" t="s">
        <v>132</v>
      </c>
      <c r="O69" s="64">
        <v>63</v>
      </c>
      <c r="P69" s="65" t="s">
        <v>43</v>
      </c>
      <c r="Q69" s="23">
        <v>100</v>
      </c>
      <c r="R69" s="22">
        <v>700000</v>
      </c>
      <c r="S69" s="66" t="s">
        <v>132</v>
      </c>
      <c r="T69" s="66" t="s">
        <v>132</v>
      </c>
      <c r="U69" s="66" t="s">
        <v>132</v>
      </c>
      <c r="V69" s="66" t="s">
        <v>132</v>
      </c>
      <c r="W69" s="66" t="s">
        <v>132</v>
      </c>
      <c r="X69" s="66" t="s">
        <v>132</v>
      </c>
      <c r="Y69" s="66" t="s">
        <v>132</v>
      </c>
      <c r="Z69" s="66" t="s">
        <v>132</v>
      </c>
      <c r="AA69" s="66" t="s">
        <v>132</v>
      </c>
      <c r="AB69" s="66" t="s">
        <v>132</v>
      </c>
      <c r="AC69" s="64">
        <v>63</v>
      </c>
      <c r="AD69" s="65" t="s">
        <v>43</v>
      </c>
      <c r="AE69" s="23">
        <v>100</v>
      </c>
      <c r="AF69" s="22">
        <v>700000</v>
      </c>
      <c r="AG69" s="66">
        <v>583333.30000000005</v>
      </c>
      <c r="AH69" s="66">
        <v>2</v>
      </c>
      <c r="AI69" s="66" t="s">
        <v>132</v>
      </c>
      <c r="AJ69" s="66" t="s">
        <v>132</v>
      </c>
      <c r="AK69" s="66" t="s">
        <v>132</v>
      </c>
      <c r="AL69" s="66" t="s">
        <v>132</v>
      </c>
      <c r="AM69" s="66" t="s">
        <v>132</v>
      </c>
      <c r="AN69" s="66" t="s">
        <v>132</v>
      </c>
      <c r="AO69" s="64">
        <v>63</v>
      </c>
      <c r="AP69" s="65" t="s">
        <v>43</v>
      </c>
      <c r="AQ69" s="23">
        <v>100</v>
      </c>
      <c r="AR69" s="22">
        <v>700000</v>
      </c>
      <c r="AS69" s="66" t="s">
        <v>132</v>
      </c>
      <c r="AT69" s="67" t="s">
        <v>132</v>
      </c>
      <c r="AU69" s="66" t="s">
        <v>132</v>
      </c>
      <c r="AV69" s="66" t="s">
        <v>132</v>
      </c>
      <c r="AW69" s="66" t="s">
        <v>132</v>
      </c>
      <c r="AX69" s="66" t="s">
        <v>132</v>
      </c>
      <c r="AY69" s="63" t="s">
        <v>132</v>
      </c>
      <c r="AZ69" s="63" t="s">
        <v>132</v>
      </c>
    </row>
    <row r="70" spans="1:52" s="86" customFormat="1" ht="13.5" customHeight="1">
      <c r="A70" s="80">
        <v>64</v>
      </c>
      <c r="B70" s="81" t="s">
        <v>43</v>
      </c>
      <c r="C70" s="87">
        <v>14</v>
      </c>
      <c r="D70" s="82">
        <v>112000</v>
      </c>
      <c r="E70" s="83" t="s">
        <v>132</v>
      </c>
      <c r="F70" s="83" t="s">
        <v>132</v>
      </c>
      <c r="G70" s="83" t="s">
        <v>132</v>
      </c>
      <c r="H70" s="83" t="s">
        <v>132</v>
      </c>
      <c r="I70" s="83" t="s">
        <v>132</v>
      </c>
      <c r="J70" s="83" t="s">
        <v>132</v>
      </c>
      <c r="K70" s="83" t="s">
        <v>132</v>
      </c>
      <c r="L70" s="83" t="s">
        <v>132</v>
      </c>
      <c r="M70" s="83" t="s">
        <v>132</v>
      </c>
      <c r="N70" s="83" t="s">
        <v>132</v>
      </c>
      <c r="O70" s="80">
        <v>64</v>
      </c>
      <c r="P70" s="81" t="s">
        <v>43</v>
      </c>
      <c r="Q70" s="87">
        <v>14</v>
      </c>
      <c r="R70" s="82">
        <v>112000</v>
      </c>
      <c r="S70" s="83" t="s">
        <v>132</v>
      </c>
      <c r="T70" s="83" t="s">
        <v>132</v>
      </c>
      <c r="U70" s="83" t="s">
        <v>132</v>
      </c>
      <c r="V70" s="83" t="s">
        <v>132</v>
      </c>
      <c r="W70" s="83" t="s">
        <v>132</v>
      </c>
      <c r="X70" s="83" t="s">
        <v>132</v>
      </c>
      <c r="Y70" s="83" t="s">
        <v>132</v>
      </c>
      <c r="Z70" s="83" t="s">
        <v>132</v>
      </c>
      <c r="AA70" s="83" t="s">
        <v>132</v>
      </c>
      <c r="AB70" s="83" t="s">
        <v>132</v>
      </c>
      <c r="AC70" s="80">
        <v>64</v>
      </c>
      <c r="AD70" s="81" t="s">
        <v>43</v>
      </c>
      <c r="AE70" s="87">
        <v>14</v>
      </c>
      <c r="AF70" s="82">
        <v>112000</v>
      </c>
      <c r="AG70" s="83" t="s">
        <v>132</v>
      </c>
      <c r="AH70" s="83" t="s">
        <v>132</v>
      </c>
      <c r="AI70" s="83" t="s">
        <v>132</v>
      </c>
      <c r="AJ70" s="83" t="s">
        <v>132</v>
      </c>
      <c r="AK70" s="83" t="s">
        <v>132</v>
      </c>
      <c r="AL70" s="83" t="s">
        <v>132</v>
      </c>
      <c r="AM70" s="83" t="s">
        <v>132</v>
      </c>
      <c r="AN70" s="83" t="s">
        <v>132</v>
      </c>
      <c r="AO70" s="80">
        <v>64</v>
      </c>
      <c r="AP70" s="81" t="s">
        <v>43</v>
      </c>
      <c r="AQ70" s="87">
        <v>14</v>
      </c>
      <c r="AR70" s="82">
        <v>112000</v>
      </c>
      <c r="AS70" s="83" t="s">
        <v>132</v>
      </c>
      <c r="AT70" s="84" t="s">
        <v>132</v>
      </c>
      <c r="AU70" s="83" t="s">
        <v>132</v>
      </c>
      <c r="AV70" s="83" t="s">
        <v>132</v>
      </c>
      <c r="AW70" s="83" t="s">
        <v>132</v>
      </c>
      <c r="AX70" s="83" t="s">
        <v>132</v>
      </c>
      <c r="AY70" s="85" t="s">
        <v>132</v>
      </c>
      <c r="AZ70" s="85" t="s">
        <v>132</v>
      </c>
    </row>
    <row r="71" spans="1:52" s="86" customFormat="1">
      <c r="A71" s="80">
        <v>65</v>
      </c>
      <c r="B71" s="81" t="s">
        <v>43</v>
      </c>
      <c r="C71" s="87">
        <v>6</v>
      </c>
      <c r="D71" s="82">
        <v>30000</v>
      </c>
      <c r="E71" s="83" t="s">
        <v>132</v>
      </c>
      <c r="F71" s="83" t="s">
        <v>132</v>
      </c>
      <c r="G71" s="83" t="s">
        <v>132</v>
      </c>
      <c r="H71" s="83" t="s">
        <v>132</v>
      </c>
      <c r="I71" s="83" t="s">
        <v>132</v>
      </c>
      <c r="J71" s="83" t="s">
        <v>132</v>
      </c>
      <c r="K71" s="83" t="s">
        <v>132</v>
      </c>
      <c r="L71" s="83" t="s">
        <v>132</v>
      </c>
      <c r="M71" s="83" t="s">
        <v>132</v>
      </c>
      <c r="N71" s="83" t="s">
        <v>132</v>
      </c>
      <c r="O71" s="80">
        <v>65</v>
      </c>
      <c r="P71" s="81" t="s">
        <v>43</v>
      </c>
      <c r="Q71" s="87">
        <v>6</v>
      </c>
      <c r="R71" s="82">
        <v>30000</v>
      </c>
      <c r="S71" s="83" t="s">
        <v>132</v>
      </c>
      <c r="T71" s="83" t="s">
        <v>132</v>
      </c>
      <c r="U71" s="83" t="s">
        <v>132</v>
      </c>
      <c r="V71" s="83" t="s">
        <v>132</v>
      </c>
      <c r="W71" s="83" t="s">
        <v>132</v>
      </c>
      <c r="X71" s="83" t="s">
        <v>132</v>
      </c>
      <c r="Y71" s="83" t="s">
        <v>132</v>
      </c>
      <c r="Z71" s="83" t="s">
        <v>132</v>
      </c>
      <c r="AA71" s="83" t="s">
        <v>132</v>
      </c>
      <c r="AB71" s="83" t="s">
        <v>132</v>
      </c>
      <c r="AC71" s="80">
        <v>65</v>
      </c>
      <c r="AD71" s="81" t="s">
        <v>43</v>
      </c>
      <c r="AE71" s="87">
        <v>6</v>
      </c>
      <c r="AF71" s="82">
        <v>30000</v>
      </c>
      <c r="AG71" s="83" t="s">
        <v>132</v>
      </c>
      <c r="AH71" s="83" t="s">
        <v>132</v>
      </c>
      <c r="AI71" s="83" t="s">
        <v>132</v>
      </c>
      <c r="AJ71" s="83" t="s">
        <v>132</v>
      </c>
      <c r="AK71" s="83" t="s">
        <v>132</v>
      </c>
      <c r="AL71" s="83" t="s">
        <v>132</v>
      </c>
      <c r="AM71" s="83" t="s">
        <v>132</v>
      </c>
      <c r="AN71" s="83" t="s">
        <v>132</v>
      </c>
      <c r="AO71" s="80">
        <v>65</v>
      </c>
      <c r="AP71" s="81" t="s">
        <v>43</v>
      </c>
      <c r="AQ71" s="87">
        <v>6</v>
      </c>
      <c r="AR71" s="82">
        <v>30000</v>
      </c>
      <c r="AS71" s="83" t="s">
        <v>132</v>
      </c>
      <c r="AT71" s="84" t="s">
        <v>132</v>
      </c>
      <c r="AU71" s="83" t="s">
        <v>132</v>
      </c>
      <c r="AV71" s="83" t="s">
        <v>132</v>
      </c>
      <c r="AW71" s="83" t="s">
        <v>132</v>
      </c>
      <c r="AX71" s="83" t="s">
        <v>132</v>
      </c>
      <c r="AY71" s="85" t="s">
        <v>132</v>
      </c>
      <c r="AZ71" s="85" t="s">
        <v>132</v>
      </c>
    </row>
    <row r="72" spans="1:52" s="54" customFormat="1">
      <c r="A72" s="70">
        <v>66</v>
      </c>
      <c r="B72" s="71" t="s">
        <v>43</v>
      </c>
      <c r="C72" s="55">
        <v>150</v>
      </c>
      <c r="D72" s="47">
        <v>90000</v>
      </c>
      <c r="E72" s="72" t="s">
        <v>132</v>
      </c>
      <c r="F72" s="72" t="s">
        <v>132</v>
      </c>
      <c r="G72" s="72" t="s">
        <v>132</v>
      </c>
      <c r="H72" s="72" t="s">
        <v>132</v>
      </c>
      <c r="I72" s="72" t="s">
        <v>132</v>
      </c>
      <c r="J72" s="72" t="s">
        <v>132</v>
      </c>
      <c r="K72" s="72">
        <v>600000</v>
      </c>
      <c r="L72" s="72">
        <v>1</v>
      </c>
      <c r="M72" s="72" t="s">
        <v>132</v>
      </c>
      <c r="N72" s="72" t="s">
        <v>132</v>
      </c>
      <c r="O72" s="70">
        <v>66</v>
      </c>
      <c r="P72" s="71" t="s">
        <v>43</v>
      </c>
      <c r="Q72" s="55">
        <v>150</v>
      </c>
      <c r="R72" s="47">
        <v>90000</v>
      </c>
      <c r="S72" s="72" t="s">
        <v>132</v>
      </c>
      <c r="T72" s="72" t="s">
        <v>132</v>
      </c>
      <c r="U72" s="72" t="s">
        <v>132</v>
      </c>
      <c r="V72" s="72" t="s">
        <v>132</v>
      </c>
      <c r="W72" s="72" t="s">
        <v>132</v>
      </c>
      <c r="X72" s="72" t="s">
        <v>132</v>
      </c>
      <c r="Y72" s="72" t="s">
        <v>132</v>
      </c>
      <c r="Z72" s="72" t="s">
        <v>132</v>
      </c>
      <c r="AA72" s="72" t="s">
        <v>132</v>
      </c>
      <c r="AB72" s="72" t="s">
        <v>132</v>
      </c>
      <c r="AC72" s="70">
        <v>66</v>
      </c>
      <c r="AD72" s="71" t="s">
        <v>43</v>
      </c>
      <c r="AE72" s="55">
        <v>150</v>
      </c>
      <c r="AF72" s="47">
        <v>90000</v>
      </c>
      <c r="AG72" s="72" t="s">
        <v>132</v>
      </c>
      <c r="AH72" s="72" t="s">
        <v>132</v>
      </c>
      <c r="AI72" s="72" t="s">
        <v>132</v>
      </c>
      <c r="AJ72" s="72" t="s">
        <v>132</v>
      </c>
      <c r="AK72" s="72" t="s">
        <v>132</v>
      </c>
      <c r="AL72" s="72" t="s">
        <v>132</v>
      </c>
      <c r="AM72" s="72" t="s">
        <v>132</v>
      </c>
      <c r="AN72" s="72" t="s">
        <v>132</v>
      </c>
      <c r="AO72" s="70">
        <v>66</v>
      </c>
      <c r="AP72" s="71" t="s">
        <v>43</v>
      </c>
      <c r="AQ72" s="55">
        <v>150</v>
      </c>
      <c r="AR72" s="47">
        <v>90000</v>
      </c>
      <c r="AS72" s="72" t="s">
        <v>132</v>
      </c>
      <c r="AT72" s="73" t="s">
        <v>132</v>
      </c>
      <c r="AU72" s="72" t="s">
        <v>132</v>
      </c>
      <c r="AV72" s="72" t="s">
        <v>132</v>
      </c>
      <c r="AW72" s="72" t="s">
        <v>132</v>
      </c>
      <c r="AX72" s="72" t="s">
        <v>132</v>
      </c>
      <c r="AY72" s="74" t="s">
        <v>132</v>
      </c>
      <c r="AZ72" s="74" t="s">
        <v>132</v>
      </c>
    </row>
    <row r="73" spans="1:52" s="54" customFormat="1">
      <c r="A73" s="70">
        <v>67</v>
      </c>
      <c r="B73" s="71" t="s">
        <v>43</v>
      </c>
      <c r="C73" s="55">
        <v>150</v>
      </c>
      <c r="D73" s="47">
        <v>45000</v>
      </c>
      <c r="E73" s="72" t="s">
        <v>132</v>
      </c>
      <c r="F73" s="72" t="s">
        <v>132</v>
      </c>
      <c r="G73" s="72" t="s">
        <v>132</v>
      </c>
      <c r="H73" s="72" t="s">
        <v>132</v>
      </c>
      <c r="I73" s="72" t="s">
        <v>132</v>
      </c>
      <c r="J73" s="72" t="s">
        <v>132</v>
      </c>
      <c r="K73" s="72">
        <v>47250</v>
      </c>
      <c r="L73" s="72">
        <v>1</v>
      </c>
      <c r="M73" s="72" t="s">
        <v>132</v>
      </c>
      <c r="N73" s="72" t="s">
        <v>132</v>
      </c>
      <c r="O73" s="70">
        <v>67</v>
      </c>
      <c r="P73" s="71" t="s">
        <v>43</v>
      </c>
      <c r="Q73" s="55">
        <v>150</v>
      </c>
      <c r="R73" s="47">
        <v>45000</v>
      </c>
      <c r="S73" s="72" t="s">
        <v>132</v>
      </c>
      <c r="T73" s="72" t="s">
        <v>132</v>
      </c>
      <c r="U73" s="72" t="s">
        <v>132</v>
      </c>
      <c r="V73" s="72" t="s">
        <v>132</v>
      </c>
      <c r="W73" s="72" t="s">
        <v>132</v>
      </c>
      <c r="X73" s="72" t="s">
        <v>132</v>
      </c>
      <c r="Y73" s="72" t="s">
        <v>132</v>
      </c>
      <c r="Z73" s="72" t="s">
        <v>132</v>
      </c>
      <c r="AA73" s="72" t="s">
        <v>132</v>
      </c>
      <c r="AB73" s="72" t="s">
        <v>132</v>
      </c>
      <c r="AC73" s="70">
        <v>67</v>
      </c>
      <c r="AD73" s="71" t="s">
        <v>43</v>
      </c>
      <c r="AE73" s="55">
        <v>150</v>
      </c>
      <c r="AF73" s="47">
        <v>45000</v>
      </c>
      <c r="AG73" s="72" t="s">
        <v>132</v>
      </c>
      <c r="AH73" s="72" t="s">
        <v>132</v>
      </c>
      <c r="AI73" s="72" t="s">
        <v>132</v>
      </c>
      <c r="AJ73" s="72" t="s">
        <v>132</v>
      </c>
      <c r="AK73" s="72" t="s">
        <v>132</v>
      </c>
      <c r="AL73" s="72" t="s">
        <v>132</v>
      </c>
      <c r="AM73" s="72" t="s">
        <v>132</v>
      </c>
      <c r="AN73" s="72" t="s">
        <v>132</v>
      </c>
      <c r="AO73" s="70">
        <v>67</v>
      </c>
      <c r="AP73" s="71" t="s">
        <v>43</v>
      </c>
      <c r="AQ73" s="55">
        <v>150</v>
      </c>
      <c r="AR73" s="47">
        <v>45000</v>
      </c>
      <c r="AS73" s="72" t="s">
        <v>132</v>
      </c>
      <c r="AT73" s="73" t="s">
        <v>132</v>
      </c>
      <c r="AU73" s="72" t="s">
        <v>132</v>
      </c>
      <c r="AV73" s="72" t="s">
        <v>132</v>
      </c>
      <c r="AW73" s="72" t="s">
        <v>132</v>
      </c>
      <c r="AX73" s="72" t="s">
        <v>132</v>
      </c>
      <c r="AY73" s="74" t="s">
        <v>132</v>
      </c>
      <c r="AZ73" s="74" t="s">
        <v>132</v>
      </c>
    </row>
    <row r="74" spans="1:52" s="54" customFormat="1">
      <c r="A74" s="70">
        <v>68</v>
      </c>
      <c r="B74" s="71" t="s">
        <v>43</v>
      </c>
      <c r="C74" s="55">
        <v>150</v>
      </c>
      <c r="D74" s="47">
        <v>180000</v>
      </c>
      <c r="E74" s="72" t="s">
        <v>132</v>
      </c>
      <c r="F74" s="72" t="s">
        <v>132</v>
      </c>
      <c r="G74" s="72" t="s">
        <v>132</v>
      </c>
      <c r="H74" s="72" t="s">
        <v>132</v>
      </c>
      <c r="I74" s="72" t="s">
        <v>132</v>
      </c>
      <c r="J74" s="72" t="s">
        <v>132</v>
      </c>
      <c r="K74" s="72">
        <v>156000</v>
      </c>
      <c r="L74" s="72">
        <v>1</v>
      </c>
      <c r="M74" s="72" t="s">
        <v>132</v>
      </c>
      <c r="N74" s="72" t="s">
        <v>132</v>
      </c>
      <c r="O74" s="70">
        <v>68</v>
      </c>
      <c r="P74" s="71" t="s">
        <v>43</v>
      </c>
      <c r="Q74" s="55">
        <v>150</v>
      </c>
      <c r="R74" s="47">
        <v>180000</v>
      </c>
      <c r="S74" s="72" t="s">
        <v>132</v>
      </c>
      <c r="T74" s="72" t="s">
        <v>132</v>
      </c>
      <c r="U74" s="72" t="s">
        <v>132</v>
      </c>
      <c r="V74" s="72" t="s">
        <v>132</v>
      </c>
      <c r="W74" s="72" t="s">
        <v>132</v>
      </c>
      <c r="X74" s="72" t="s">
        <v>132</v>
      </c>
      <c r="Y74" s="72" t="s">
        <v>132</v>
      </c>
      <c r="Z74" s="72" t="s">
        <v>132</v>
      </c>
      <c r="AA74" s="72" t="s">
        <v>132</v>
      </c>
      <c r="AB74" s="72" t="s">
        <v>132</v>
      </c>
      <c r="AC74" s="70">
        <v>68</v>
      </c>
      <c r="AD74" s="71" t="s">
        <v>43</v>
      </c>
      <c r="AE74" s="55">
        <v>150</v>
      </c>
      <c r="AF74" s="47">
        <v>180000</v>
      </c>
      <c r="AG74" s="72" t="s">
        <v>132</v>
      </c>
      <c r="AH74" s="72" t="s">
        <v>132</v>
      </c>
      <c r="AI74" s="72" t="s">
        <v>132</v>
      </c>
      <c r="AJ74" s="72" t="s">
        <v>132</v>
      </c>
      <c r="AK74" s="72" t="s">
        <v>132</v>
      </c>
      <c r="AL74" s="72" t="s">
        <v>132</v>
      </c>
      <c r="AM74" s="72" t="s">
        <v>132</v>
      </c>
      <c r="AN74" s="72" t="s">
        <v>132</v>
      </c>
      <c r="AO74" s="70">
        <v>68</v>
      </c>
      <c r="AP74" s="71" t="s">
        <v>43</v>
      </c>
      <c r="AQ74" s="55">
        <v>150</v>
      </c>
      <c r="AR74" s="47">
        <v>180000</v>
      </c>
      <c r="AS74" s="72" t="s">
        <v>132</v>
      </c>
      <c r="AT74" s="73" t="s">
        <v>132</v>
      </c>
      <c r="AU74" s="72" t="s">
        <v>132</v>
      </c>
      <c r="AV74" s="72" t="s">
        <v>132</v>
      </c>
      <c r="AW74" s="72" t="s">
        <v>132</v>
      </c>
      <c r="AX74" s="72" t="s">
        <v>132</v>
      </c>
      <c r="AY74" s="74" t="s">
        <v>132</v>
      </c>
      <c r="AZ74" s="74" t="s">
        <v>132</v>
      </c>
    </row>
    <row r="75" spans="1:52" s="54" customFormat="1">
      <c r="A75" s="70">
        <v>69</v>
      </c>
      <c r="B75" s="71" t="s">
        <v>44</v>
      </c>
      <c r="C75" s="55">
        <v>3</v>
      </c>
      <c r="D75" s="47">
        <v>4275000</v>
      </c>
      <c r="E75" s="72">
        <v>8550000</v>
      </c>
      <c r="F75" s="72">
        <v>2</v>
      </c>
      <c r="G75" s="72" t="s">
        <v>132</v>
      </c>
      <c r="H75" s="72" t="s">
        <v>132</v>
      </c>
      <c r="I75" s="72" t="s">
        <v>132</v>
      </c>
      <c r="J75" s="72" t="s">
        <v>132</v>
      </c>
      <c r="K75" s="72" t="s">
        <v>132</v>
      </c>
      <c r="L75" s="72" t="s">
        <v>132</v>
      </c>
      <c r="M75" s="72" t="s">
        <v>132</v>
      </c>
      <c r="N75" s="72" t="s">
        <v>132</v>
      </c>
      <c r="O75" s="70">
        <v>69</v>
      </c>
      <c r="P75" s="71" t="s">
        <v>44</v>
      </c>
      <c r="Q75" s="55">
        <v>3</v>
      </c>
      <c r="R75" s="47">
        <v>4275000</v>
      </c>
      <c r="S75" s="72" t="s">
        <v>132</v>
      </c>
      <c r="T75" s="72" t="s">
        <v>132</v>
      </c>
      <c r="U75" s="72" t="s">
        <v>132</v>
      </c>
      <c r="V75" s="72" t="s">
        <v>132</v>
      </c>
      <c r="W75" s="72" t="s">
        <v>132</v>
      </c>
      <c r="X75" s="72" t="s">
        <v>132</v>
      </c>
      <c r="Y75" s="72" t="s">
        <v>132</v>
      </c>
      <c r="Z75" s="72" t="s">
        <v>132</v>
      </c>
      <c r="AA75" s="72" t="s">
        <v>132</v>
      </c>
      <c r="AB75" s="72" t="s">
        <v>132</v>
      </c>
      <c r="AC75" s="70">
        <v>69</v>
      </c>
      <c r="AD75" s="71" t="s">
        <v>44</v>
      </c>
      <c r="AE75" s="55">
        <v>3</v>
      </c>
      <c r="AF75" s="47">
        <v>4275000</v>
      </c>
      <c r="AG75" s="72">
        <v>3750000</v>
      </c>
      <c r="AH75" s="72">
        <v>1</v>
      </c>
      <c r="AI75" s="72" t="s">
        <v>132</v>
      </c>
      <c r="AJ75" s="72" t="s">
        <v>132</v>
      </c>
      <c r="AK75" s="72" t="s">
        <v>132</v>
      </c>
      <c r="AL75" s="72" t="s">
        <v>132</v>
      </c>
      <c r="AM75" s="72" t="s">
        <v>132</v>
      </c>
      <c r="AN75" s="72" t="s">
        <v>132</v>
      </c>
      <c r="AO75" s="70">
        <v>69</v>
      </c>
      <c r="AP75" s="71" t="s">
        <v>44</v>
      </c>
      <c r="AQ75" s="55">
        <v>3</v>
      </c>
      <c r="AR75" s="47">
        <v>4275000</v>
      </c>
      <c r="AS75" s="72" t="s">
        <v>132</v>
      </c>
      <c r="AT75" s="73" t="s">
        <v>132</v>
      </c>
      <c r="AU75" s="72" t="s">
        <v>132</v>
      </c>
      <c r="AV75" s="72" t="s">
        <v>132</v>
      </c>
      <c r="AW75" s="72" t="s">
        <v>132</v>
      </c>
      <c r="AX75" s="72" t="s">
        <v>132</v>
      </c>
      <c r="AY75" s="74" t="s">
        <v>132</v>
      </c>
      <c r="AZ75" s="74" t="s">
        <v>132</v>
      </c>
    </row>
  </sheetData>
  <mergeCells count="34">
    <mergeCell ref="M2:N2"/>
    <mergeCell ref="A2:A3"/>
    <mergeCell ref="E2:F2"/>
    <mergeCell ref="G2:H2"/>
    <mergeCell ref="I2:J2"/>
    <mergeCell ref="K2:L2"/>
    <mergeCell ref="AO2:AO3"/>
    <mergeCell ref="AP2:AP3"/>
    <mergeCell ref="AQ2:AQ3"/>
    <mergeCell ref="AR2:AR3"/>
    <mergeCell ref="S2:T2"/>
    <mergeCell ref="U2:V2"/>
    <mergeCell ref="W2:X2"/>
    <mergeCell ref="Y2:Z2"/>
    <mergeCell ref="AA2:AB2"/>
    <mergeCell ref="AG2:AH2"/>
    <mergeCell ref="AE2:AE3"/>
    <mergeCell ref="AF2:AF3"/>
    <mergeCell ref="AY2:AZ2"/>
    <mergeCell ref="B2:B3"/>
    <mergeCell ref="C2:C3"/>
    <mergeCell ref="D2:D3"/>
    <mergeCell ref="O2:O3"/>
    <mergeCell ref="P2:P3"/>
    <mergeCell ref="Q2:Q3"/>
    <mergeCell ref="R2:R3"/>
    <mergeCell ref="AC2:AC3"/>
    <mergeCell ref="AD2:AD3"/>
    <mergeCell ref="AI2:AJ2"/>
    <mergeCell ref="AK2:AL2"/>
    <mergeCell ref="AM2:AN2"/>
    <mergeCell ref="AS2:AT2"/>
    <mergeCell ref="AU2:AV2"/>
    <mergeCell ref="AW2:AX2"/>
  </mergeCells>
  <pageMargins left="0.23" right="0.16" top="0.54" bottom="0.28000000000000003" header="0.24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2017-03-15T06:24:21Z</cp:lastPrinted>
  <dcterms:created xsi:type="dcterms:W3CDTF">2015-03-13T13:10:45Z</dcterms:created>
  <dcterms:modified xsi:type="dcterms:W3CDTF">2017-03-15T06:26:12Z</dcterms:modified>
</cp:coreProperties>
</file>